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9\Агентские поручения\ОТП\АП №720 (728)\Сметная документация\"/>
    </mc:Choice>
  </mc:AlternateContent>
  <bookViews>
    <workbookView xWindow="0" yWindow="60" windowWidth="7500" windowHeight="4245" tabRatio="771"/>
  </bookViews>
  <sheets>
    <sheet name="Мои данные" sheetId="8" r:id="rId1"/>
    <sheet name="Ведомость ресурсов" sheetId="16" r:id="rId2"/>
  </sheets>
  <definedNames>
    <definedName name="_xlnm.Print_Titles" localSheetId="1">'Ведомость ресурсов'!$23:$23</definedName>
    <definedName name="_xlnm.Print_Titles" localSheetId="0">'Мои данные'!$34:$34</definedName>
  </definedNames>
  <calcPr calcId="152511"/>
</workbook>
</file>

<file path=xl/calcChain.xml><?xml version="1.0" encoding="utf-8"?>
<calcChain xmlns="http://schemas.openxmlformats.org/spreadsheetml/2006/main">
  <c r="M37" i="16" l="1"/>
  <c r="M36" i="16"/>
  <c r="M40" i="16"/>
  <c r="M38" i="16"/>
  <c r="M26" i="16"/>
  <c r="M27" i="16"/>
  <c r="M28" i="16"/>
  <c r="M29" i="16"/>
  <c r="M30" i="16"/>
  <c r="M31" i="16"/>
  <c r="M32" i="16"/>
  <c r="M33" i="16"/>
  <c r="M34" i="16"/>
  <c r="M35" i="16"/>
  <c r="M39" i="16"/>
  <c r="M42" i="16"/>
  <c r="M43" i="16"/>
  <c r="M44" i="16"/>
  <c r="M45" i="16"/>
  <c r="M46" i="16"/>
  <c r="M47" i="16"/>
  <c r="M48" i="16"/>
  <c r="M49" i="16"/>
  <c r="M50" i="16"/>
  <c r="M51" i="16"/>
  <c r="M52" i="16"/>
  <c r="M53" i="16"/>
  <c r="M54" i="16"/>
  <c r="M55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2" i="16"/>
  <c r="M73" i="16"/>
  <c r="M74" i="16"/>
  <c r="M75" i="16"/>
  <c r="M76" i="16"/>
  <c r="M77" i="16"/>
  <c r="M78" i="16"/>
  <c r="M79" i="16"/>
  <c r="M81" i="16"/>
  <c r="M82" i="16"/>
  <c r="M83" i="16"/>
  <c r="M84" i="16"/>
  <c r="M85" i="16"/>
  <c r="M86" i="16"/>
  <c r="M87" i="16"/>
  <c r="M88" i="16"/>
  <c r="J15" i="16"/>
  <c r="G15" i="16"/>
  <c r="J13" i="16"/>
  <c r="G13" i="16"/>
  <c r="J12" i="16"/>
  <c r="G12" i="16"/>
  <c r="J11" i="16"/>
  <c r="G11" i="16"/>
  <c r="J26" i="8"/>
  <c r="G26" i="8"/>
  <c r="J24" i="8"/>
  <c r="G24" i="8"/>
  <c r="J23" i="8"/>
  <c r="G23" i="8"/>
  <c r="J22" i="8"/>
  <c r="G22" i="8"/>
  <c r="J90" i="8"/>
  <c r="G90" i="8"/>
  <c r="J89" i="8"/>
  <c r="G89" i="8"/>
  <c r="J14" i="16"/>
  <c r="G14" i="16"/>
  <c r="J25" i="8"/>
  <c r="G25" i="8"/>
  <c r="A18" i="16"/>
  <c r="A29" i="8"/>
  <c r="M93" i="16"/>
  <c r="M97" i="16"/>
  <c r="M101" i="16"/>
  <c r="M90" i="16"/>
  <c r="M94" i="16"/>
  <c r="M91" i="16"/>
  <c r="M104" i="16"/>
  <c r="M95" i="16"/>
  <c r="M102" i="16"/>
  <c r="M100" i="16"/>
  <c r="M96" i="16"/>
  <c r="M89" i="16"/>
  <c r="M99" i="16"/>
  <c r="M103" i="16"/>
  <c r="M98" i="16"/>
  <c r="M92" i="16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Alex Sosedko</author>
  </authors>
  <commentList>
    <comment ref="A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2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2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2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3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3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3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3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3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3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8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8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8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8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8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8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8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  <comment ref="A9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9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10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0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10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10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10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10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10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<sst xmlns="http://schemas.openxmlformats.org/spreadsheetml/2006/main" count="582" uniqueCount="404">
  <si>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</si>
  <si>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</si>
  <si>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</si>
  <si>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</si>
  <si>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</si>
  <si>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</si>
  <si>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</si>
  <si>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</si>
  <si>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</si>
  <si>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</si>
  <si>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</si>
  <si>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</si>
  <si>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</si>
  <si>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</si>
  <si>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</si>
  <si>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</si>
  <si>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</si>
  <si>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</si>
  <si>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</si>
  <si>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</si>
  <si>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</si>
  <si>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</si>
  <si>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</si>
  <si>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</si>
  <si>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</si>
  <si>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</si>
  <si>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</si>
  <si>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</si>
  <si>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</si>
  <si>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</si>
  <si>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</si>
  <si>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</si>
  <si>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</si>
  <si>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</si>
  <si>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</si>
  <si>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>% НР</t>
  </si>
  <si>
    <t>% СП</t>
  </si>
  <si>
    <t>Стройка:Газопровод низкого давления от точки подключения до границы земельного участка по адресу: г. Челябинск, Ленинский район, СНТ "Металлист-1", участок № 251</t>
  </si>
  <si>
    <t>Объект:Работы ПОС. Газопровод низкого давления от точки подключения до границы земельного участка по адресу: г. Челябинск, Ленинский район, СНТ "Металлист-1", участок № 251</t>
  </si>
  <si>
    <t>ЛОКАЛЬНАЯ СМЕТА 1</t>
  </si>
  <si>
    <t>Основание:Договор № 180-П от 22.03.2018 г.</t>
  </si>
  <si>
    <t>Составил:  _________________ /Инженер- сметчик   Саблина А. А./</t>
  </si>
  <si>
    <t>Проверил:  _________________ /Главный инженер проекта   Старикова Е.Ю./</t>
  </si>
  <si>
    <t xml:space="preserve">Раздел 1. </t>
  </si>
  <si>
    <t>ТЕР01-02-066-01
Крепление инвентарными щитами стенок котлована в грунтах: неустойчивых и мокрых (Применительно)
100 м2 креплений</t>
  </si>
  <si>
    <t>3,15
315/100</t>
  </si>
  <si>
    <t>280,28
_____
104,28</t>
  </si>
  <si>
    <t>83,26
_____
4,74</t>
  </si>
  <si>
    <t>883
_____
329</t>
  </si>
  <si>
    <t>262
_____
15</t>
  </si>
  <si>
    <t>11534
_____
2306</t>
  </si>
  <si>
    <t>1574
_____
195</t>
  </si>
  <si>
    <t>ТЕР09-05-001-01
Демонтаж мет. забора  (прим.)
(Прил.9.3 п.5 Разборка (демонтаж) металлических конструкций ОЗП=0,7; ЭМ=0,7 к расх.; ЗПМ=0,7; МАТ=0 к расх.; ТЗ=0,7; ТЗМ=0,7)
100 м2</t>
  </si>
  <si>
    <t>0,18
3*6/100</t>
  </si>
  <si>
    <t>31,82
_____
1,37</t>
  </si>
  <si>
    <t>34
_____
3</t>
  </si>
  <si>
    <t>ТЕР09-05-001-01
Восстановление мет. забора. Облицовка ворот стальным профилированным листом (Применительно)
100 м2</t>
  </si>
  <si>
    <t>365,01
_____
31,5</t>
  </si>
  <si>
    <t>45,46
_____
1,96</t>
  </si>
  <si>
    <t>66
_____
6</t>
  </si>
  <si>
    <t>858
_____
20</t>
  </si>
  <si>
    <t>48
_____
5</t>
  </si>
  <si>
    <t>ТЕР01-01-036-03
Планировка площадей бульдозерами мощностью: 132 кВт (180 л.с.)
1000 м2 спланированной поверхности за 1 проход бульдозера</t>
  </si>
  <si>
    <t>0,208
208 / 1000</t>
  </si>
  <si>
    <t>31,25
_____
3,1</t>
  </si>
  <si>
    <t>7
_____
1</t>
  </si>
  <si>
    <t>43
_____
8</t>
  </si>
  <si>
    <t>Снятие и восстановление щебеночного покрытия ,s=145 м2</t>
  </si>
  <si>
    <t>ТЕР27-03-008-02
Разборка покрытий и оснований: щебеночных
100 м3 конструкций</t>
  </si>
  <si>
    <t>0,435
145*0.3/100</t>
  </si>
  <si>
    <t>471
_____
60,83</t>
  </si>
  <si>
    <t>205
_____
26</t>
  </si>
  <si>
    <t>1363
_____
346</t>
  </si>
  <si>
    <t>ТЕР27-04-001-04
Устройство подстилающих и выравнивающих слоев оснований: из щебня
100 м3 материала основания (в плотном теле)</t>
  </si>
  <si>
    <t>247,46
_____
21,77</t>
  </si>
  <si>
    <t>3636,32
_____
337,22</t>
  </si>
  <si>
    <t>108
_____
9</t>
  </si>
  <si>
    <t>1582
_____
147</t>
  </si>
  <si>
    <t>1405
_____
69</t>
  </si>
  <si>
    <t>8863
_____
1916</t>
  </si>
  <si>
    <t>ТССЦ-408-0015
Щебень из природного камня для строительных работ марка 800, фракция 20-40 мм
м3</t>
  </si>
  <si>
    <t>43,5
145*0.3</t>
  </si>
  <si>
    <t xml:space="preserve">
_____
122</t>
  </si>
  <si>
    <t xml:space="preserve">
_____
5307</t>
  </si>
  <si>
    <t xml:space="preserve">
_____
23249</t>
  </si>
  <si>
    <t>Устройство зумпфов для откачки воды - 4 шт.</t>
  </si>
  <si>
    <t>ТЕР01-01-009-15
Разработка грунта в траншеях экскаватором &lt;обратная лопата&gt; с ковшом вместимостью 0,5 (0,5-0,63) м3, в отвал группа грунтов 3
1000 м3 грунта</t>
  </si>
  <si>
    <t>0,0056
1,4*4/1000</t>
  </si>
  <si>
    <t>4866,54
_____
645,52</t>
  </si>
  <si>
    <t>27
_____
4</t>
  </si>
  <si>
    <t>165
_____
47</t>
  </si>
  <si>
    <t>ТЕР01-01-009-15
Разработка грунта в траншеях экскаватором &lt;обратная лопата&gt; с ковшом вместимостью 0,5 (0,5-0,63) м3, в отвал группа грунтов 3
(Прил.1.12 п.3.46 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ТЗМ=1,1)
1000 м3 грунта</t>
  </si>
  <si>
    <t>0,0052
1,3*4/1000</t>
  </si>
  <si>
    <t>5353,19
_____
710,07</t>
  </si>
  <si>
    <t>28
_____
4</t>
  </si>
  <si>
    <t>168
_____
48</t>
  </si>
  <si>
    <t>ТЕР01-01-009-14
Разработка грунта в траншеях экскаватором «обратная лопата» с ковшом вместимостью 0,5 (0,5-0,63) м3, в отвал группа грунтов: 2
(Прил.1.12 п.3.46 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ТЗМ=1,1)
1000 м3 грунта</t>
  </si>
  <si>
    <t>0,014
3,5*4/1000</t>
  </si>
  <si>
    <t>4074,82
_____
540,51</t>
  </si>
  <si>
    <t>57
_____
8</t>
  </si>
  <si>
    <t>345
_____
99</t>
  </si>
  <si>
    <t>ТЕР22-01-011-14
Укладка стальных водопроводных труб диаметром 800 мм
1 км трубопровода
35 884,48 = 84 852,52 - 90,49 x 31,16 - 55,1 x 3,24 - 65 x 9,04 - 13,64 x 121,91 - 295,01 x 112,26 - 11,83 x 36,97 - 132 x 1,86 - 0,1 x 10 580,00 - 0,23 x 11 520,00 - 0,18 x 15 520,00 - 0,29 x 996,00 - 1006 x 3,11</t>
  </si>
  <si>
    <t>0,006
1.5*4/1000</t>
  </si>
  <si>
    <t>17296,68
_____
1348,75</t>
  </si>
  <si>
    <t>103
_____
8</t>
  </si>
  <si>
    <t>525
_____
106</t>
  </si>
  <si>
    <t>ТССЦ-103-0253
Трубы стальные электросварные прямошовные и спирально-шовные группы А и Б с сопротивлением по разрыву 38 кгс/мм2, наружный диаметр 820 мм, толщина стенки 9 мм
м</t>
  </si>
  <si>
    <t>6
1,5*4</t>
  </si>
  <si>
    <t xml:space="preserve">
_____
1320</t>
  </si>
  <si>
    <t xml:space="preserve">
_____
7920</t>
  </si>
  <si>
    <t xml:space="preserve">
_____
55616</t>
  </si>
  <si>
    <t>ТЕР23-01-001-02
Обсыпка труб щебнем
10 м3 основания
162,26 = 1 724,76 - 12,5 x 125,00</t>
  </si>
  <si>
    <t>0,4
1*4/10</t>
  </si>
  <si>
    <t>56,89
_____
6,2</t>
  </si>
  <si>
    <t>23
_____
2</t>
  </si>
  <si>
    <t>108
_____
32</t>
  </si>
  <si>
    <t>ТССЦ-409-0085
Щебень шлаковый для дорожного строительства, фракция 40-70 мм, марка 300
м3</t>
  </si>
  <si>
    <t>4,4
1*4*1,1</t>
  </si>
  <si>
    <t xml:space="preserve">
_____
69</t>
  </si>
  <si>
    <t xml:space="preserve">
_____
304</t>
  </si>
  <si>
    <t xml:space="preserve">
_____
1440</t>
  </si>
  <si>
    <t>ТЕР01-02-068-01
Водоотлив из траншей
100 м3 мокрого грунта</t>
  </si>
  <si>
    <t>0,421
42,1/100</t>
  </si>
  <si>
    <t>ТЕР01-01-033-06
Засыпка траншей и котлованов с перемещением грунта до 5 м бульдозерами мощностью 79 кВт (108 л.с.), группа грунтов 3
1000 м3 грунта</t>
  </si>
  <si>
    <t>0,0108
(1,4+1,3)*4/1000</t>
  </si>
  <si>
    <t>418,69
_____
77,73</t>
  </si>
  <si>
    <t>5
_____
1</t>
  </si>
  <si>
    <t>37
_____
11</t>
  </si>
  <si>
    <t>ТЕР01-01-033-05
Засыпка траншей и котлованов с перемещением грунта до 5 м бульдозерами мощностью: 79 кВт (108 л.с.), группа грунтов 2
1000 м3 грунта</t>
  </si>
  <si>
    <t>367,67
_____
68,26</t>
  </si>
  <si>
    <t>42
_____
12</t>
  </si>
  <si>
    <t>Установка водопропускной трубы ф100мм, на каждый зумпф</t>
  </si>
  <si>
    <t>ТЕР23-04-005-01
Укладка (инвентарных)трубопроводов - Укладка на иловых площадках труб асбестоцементных дренажных диаметром 100 мм
100 м трубопровода
134,15 = 1 741,57 - 4,7 x 1,00 - 100,8 x 15,90</t>
  </si>
  <si>
    <t>0,08
2*4/100</t>
  </si>
  <si>
    <t>ТЕР23-04-005-01
Демонтаж (инвентарных)трубопроводов - Укладка на иловых площадках труб асбестоцементных дренажных диаметром 100 мм
(ОЗП=0,6; ЭМ=0,6 к расх.; ЗПМ=0,6; МАТ=0 к расх.; ТЗ=0,6; ТЗМ=0,6)
100 м трубопровода
134,15 = 1 741,57 - 4,7 x 1,00 - 100,8 x 15,90</t>
  </si>
  <si>
    <t>Возврат стоимости стальной  трубы   Ф 800 мм</t>
  </si>
  <si>
    <t>ТЕР22-01-011-14
Демонтаж стальных водопроводных труб диаметром 800 мм
(ОЗП=0,6; ЭМ=0,6 к расх.; ЗПМ=0,6; МАТ=0 к расх.; ТЗ=0,6; ТЗМ=0,6)
1 км трубопровода
39 013,14 = 84 852,52 - 90,49 x 31,16 - 55,1 x 3,24 - 65 x 9,04 - 13,64 x 121,91 - 295,01 x 112,26 - 11,83 x 36,97 - 132 x 1,86 - 0,1 x 10 580,00 - 0,23 x 11 520,00 - 0,18 x 15 520,00 - 0,29 x 996,00</t>
  </si>
  <si>
    <t>0,006
1,5*4/1000</t>
  </si>
  <si>
    <t>10378,01
_____
809,25</t>
  </si>
  <si>
    <t>62
_____
5</t>
  </si>
  <si>
    <t>315
_____
63</t>
  </si>
  <si>
    <t>-5,4
-1,5*4*0,9</t>
  </si>
  <si>
    <t xml:space="preserve">
_____
-7128</t>
  </si>
  <si>
    <t xml:space="preserve">
_____
-50055</t>
  </si>
  <si>
    <t>Устройство площадки для мойки колес</t>
  </si>
  <si>
    <t>0,12
12/100</t>
  </si>
  <si>
    <t>30
_____
3</t>
  </si>
  <si>
    <t>436
_____
40</t>
  </si>
  <si>
    <t>388
_____
19</t>
  </si>
  <si>
    <t>2445
_____
528</t>
  </si>
  <si>
    <t>13,2
12*1,1</t>
  </si>
  <si>
    <t xml:space="preserve">
_____
1610</t>
  </si>
  <si>
    <t xml:space="preserve">
_____
7055</t>
  </si>
  <si>
    <t>ТЕР27-12-010-01
Устройство дорог из сборных железобетонных плит площадью до 3 м2
100 м3 сборных железобетонных плит
6 992,70 = 7 288,71 - 2,53 x 117,00</t>
  </si>
  <si>
    <t>0,0672
6,72/100</t>
  </si>
  <si>
    <t>5340,48
_____
648,49</t>
  </si>
  <si>
    <t>359
_____
44</t>
  </si>
  <si>
    <t>2147
_____
569</t>
  </si>
  <si>
    <t>ТЕР27-12-010-03
Разборка дорог из сборных железобетонных плит площадью до 3 м2
100 м3 сборных железобетонных плит</t>
  </si>
  <si>
    <t>5013,34
_____
356,32</t>
  </si>
  <si>
    <t>337
_____
24</t>
  </si>
  <si>
    <t>2021
_____
313</t>
  </si>
  <si>
    <t>ТССЦ-403-0587
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
м3</t>
  </si>
  <si>
    <t xml:space="preserve">
_____
2000</t>
  </si>
  <si>
    <t xml:space="preserve">
_____
13440</t>
  </si>
  <si>
    <t xml:space="preserve">
_____
61138</t>
  </si>
  <si>
    <t>ТССЦ-403-0587
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 . (оборачиваемость плит 10%)
м3</t>
  </si>
  <si>
    <t>-6,048
-6,72*0,9</t>
  </si>
  <si>
    <t xml:space="preserve">
_____
-12096</t>
  </si>
  <si>
    <t xml:space="preserve">
_____
-55024</t>
  </si>
  <si>
    <t>Уплотнение вводов водопровода, газопровода, канализации, теплотрассы</t>
  </si>
  <si>
    <t>ТЕР16-07-006-02
Заделка сальников при проходе труб (водопровода, газопровода, канализации, теплотрассы) через фундаменты или стены подвала диаметром: до 200 мм
1 сальник</t>
  </si>
  <si>
    <t>27,07
_____
53,37</t>
  </si>
  <si>
    <t>189
_____
374</t>
  </si>
  <si>
    <t>2473
_____
2567</t>
  </si>
  <si>
    <t xml:space="preserve">Итого по разделу 1 </t>
  </si>
  <si>
    <t>Итого прямые затраты по смете</t>
  </si>
  <si>
    <t>1764
_____
10078</t>
  </si>
  <si>
    <t>4383
_____
330</t>
  </si>
  <si>
    <t>23022
_____
48400</t>
  </si>
  <si>
    <t>24963
_____
4301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</si>
  <si>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</si>
  <si>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</si>
  <si>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</si>
  <si>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</si>
  <si>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</si>
  <si>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</si>
  <si>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</si>
  <si>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Земляные работы, выполняемые по другим видам работ (подготовительным, сопутствующим, укрепительным)</t>
  </si>
  <si>
    <t xml:space="preserve">    Строительные металлические конструкции</t>
  </si>
  <si>
    <t xml:space="preserve">    Земляные работы, выполняемые механизированным способом</t>
  </si>
  <si>
    <t xml:space="preserve">    Автомобильные дороги</t>
  </si>
  <si>
    <t xml:space="preserve">    Наружные сети водопровода, канализации, теплоснабжения, газопровода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</si>
  <si>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</si>
  <si>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  Итого</t>
  </si>
  <si>
    <t xml:space="preserve">    ВСЕГО по смете</t>
  </si>
  <si>
    <t>ЛОКАЛЬНЫЙ РЕСУРСНЫЙ СМЕТНЫЙ РАСЧЕТ 1</t>
  </si>
  <si>
    <t>Ресурсы подрядчика</t>
  </si>
  <si>
    <t xml:space="preserve">          Трудозатраты</t>
  </si>
  <si>
    <t>1-2-0</t>
  </si>
  <si>
    <t>Рабочий строитель (ср 2)</t>
  </si>
  <si>
    <t xml:space="preserve">чел.час
</t>
  </si>
  <si>
    <t xml:space="preserve">9,86
</t>
  </si>
  <si>
    <t xml:space="preserve">128,77
</t>
  </si>
  <si>
    <t>1-2-4</t>
  </si>
  <si>
    <t>Рабочий строитель (ср 2,4)</t>
  </si>
  <si>
    <t xml:space="preserve">10,23
</t>
  </si>
  <si>
    <t xml:space="preserve">133,53
</t>
  </si>
  <si>
    <t>1-2-5</t>
  </si>
  <si>
    <t>Рабочий строитель (ср 2,5)</t>
  </si>
  <si>
    <t xml:space="preserve">10,33
</t>
  </si>
  <si>
    <t xml:space="preserve">134,96
</t>
  </si>
  <si>
    <t>1-2-6</t>
  </si>
  <si>
    <t>Рабочий строитель (ср 2,6)</t>
  </si>
  <si>
    <t xml:space="preserve">10,42
</t>
  </si>
  <si>
    <t xml:space="preserve">136,07
</t>
  </si>
  <si>
    <t>1-2-8</t>
  </si>
  <si>
    <t>Рабочий строитель (ср 2,8)</t>
  </si>
  <si>
    <t xml:space="preserve">10,6
</t>
  </si>
  <si>
    <t xml:space="preserve">138,45
</t>
  </si>
  <si>
    <t>1-3-0</t>
  </si>
  <si>
    <t>Рабочий строитель (ср 3)</t>
  </si>
  <si>
    <t xml:space="preserve">10,78
</t>
  </si>
  <si>
    <t xml:space="preserve">140,83
</t>
  </si>
  <si>
    <t>1-3-3</t>
  </si>
  <si>
    <t>Рабочий строитель (ср 3,3)</t>
  </si>
  <si>
    <t xml:space="preserve">11,2
</t>
  </si>
  <si>
    <t xml:space="preserve">146,23
</t>
  </si>
  <si>
    <t>1-3-4</t>
  </si>
  <si>
    <t>Рабочий строитель (ср 3,4)</t>
  </si>
  <si>
    <t xml:space="preserve">11,34
</t>
  </si>
  <si>
    <t xml:space="preserve">148,14
</t>
  </si>
  <si>
    <t>1-3-5</t>
  </si>
  <si>
    <t>Рабочий строитель (ср 3,5)</t>
  </si>
  <si>
    <t xml:space="preserve">11,47
</t>
  </si>
  <si>
    <t xml:space="preserve">149,72
</t>
  </si>
  <si>
    <t>1-4-5</t>
  </si>
  <si>
    <t>Рабочий строитель (ср 4,5)</t>
  </si>
  <si>
    <t xml:space="preserve">13,09
</t>
  </si>
  <si>
    <t xml:space="preserve">170,84
</t>
  </si>
  <si>
    <t>Затраты труда машинистов</t>
  </si>
  <si>
    <t xml:space="preserve">
</t>
  </si>
  <si>
    <t xml:space="preserve">          Машины и механизмы</t>
  </si>
  <si>
    <t>Тракторы на гусеничном ходу при работе на других видах строительства 59 кВт (80 л.с.)</t>
  </si>
  <si>
    <t xml:space="preserve">маш.час
</t>
  </si>
  <si>
    <t xml:space="preserve">75,09
</t>
  </si>
  <si>
    <t xml:space="preserve">572
</t>
  </si>
  <si>
    <t>МТРиЭ ЧО, пост. от 15.11.2018 № 71/1</t>
  </si>
  <si>
    <t>Краны на автомобильном ходу при работе на других видах строительства 10 т</t>
  </si>
  <si>
    <t xml:space="preserve">134,07
</t>
  </si>
  <si>
    <t xml:space="preserve">801
</t>
  </si>
  <si>
    <t>Автопогрузчики 5 т</t>
  </si>
  <si>
    <t xml:space="preserve">111,55
</t>
  </si>
  <si>
    <t xml:space="preserve">529
</t>
  </si>
  <si>
    <t>Экскаваторы одноковшовые дизельные на гусеничном ходу при работе на других видах строительства 0,5 м3</t>
  </si>
  <si>
    <t xml:space="preserve">123,11
</t>
  </si>
  <si>
    <t xml:space="preserve">745
</t>
  </si>
  <si>
    <t>Бульдозеры при работе на других видах строительства 79 кВт (108 л.с.)</t>
  </si>
  <si>
    <t xml:space="preserve">87,96
</t>
  </si>
  <si>
    <t xml:space="preserve">723
</t>
  </si>
  <si>
    <t>Бульдозеры при работе на других видах строительства 132 кВт (180 л.с.)</t>
  </si>
  <si>
    <t xml:space="preserve">164,46
</t>
  </si>
  <si>
    <t xml:space="preserve">1090,55
</t>
  </si>
  <si>
    <t>ЧелСЦена, ноябрь 2018 г., ч.2</t>
  </si>
  <si>
    <t>Рыхлители прицепные (без трактора)</t>
  </si>
  <si>
    <t xml:space="preserve">7,64
</t>
  </si>
  <si>
    <t xml:space="preserve">29,25
</t>
  </si>
  <si>
    <t>Автогрейдеры среднего типа 99 кВт (135 л.с.)</t>
  </si>
  <si>
    <t xml:space="preserve">154,8
</t>
  </si>
  <si>
    <t xml:space="preserve">1024
</t>
  </si>
  <si>
    <t>Катки на пневмоколесном ходу 30 т</t>
  </si>
  <si>
    <t xml:space="preserve">217,21
</t>
  </si>
  <si>
    <t xml:space="preserve">1158
</t>
  </si>
  <si>
    <t>Машины поливомоечные 6000 л</t>
  </si>
  <si>
    <t xml:space="preserve">121,07
</t>
  </si>
  <si>
    <t xml:space="preserve">680
</t>
  </si>
  <si>
    <t>Трубоукладчики для труб диаметром 800-1000 мм грузоподъемностью 35 т</t>
  </si>
  <si>
    <t xml:space="preserve">222,5
</t>
  </si>
  <si>
    <t xml:space="preserve">1126
</t>
  </si>
  <si>
    <t>Насосы мощностью 4 кВт</t>
  </si>
  <si>
    <t xml:space="preserve">7,02
</t>
  </si>
  <si>
    <t xml:space="preserve">38,06
</t>
  </si>
  <si>
    <t>Дрели электрические</t>
  </si>
  <si>
    <t xml:space="preserve">2,32
</t>
  </si>
  <si>
    <t xml:space="preserve">13
</t>
  </si>
  <si>
    <t>Автомобили бортовые, грузоподъемность до 5 т</t>
  </si>
  <si>
    <t xml:space="preserve">103,2
</t>
  </si>
  <si>
    <t xml:space="preserve">622
</t>
  </si>
  <si>
    <t xml:space="preserve">          Материалы</t>
  </si>
  <si>
    <t>101-0596</t>
  </si>
  <si>
    <t>Мастика битумно-кукерсольная холодная</t>
  </si>
  <si>
    <t xml:space="preserve">т
</t>
  </si>
  <si>
    <t xml:space="preserve">3840
</t>
  </si>
  <si>
    <t xml:space="preserve">18100,36
</t>
  </si>
  <si>
    <t>МТРиЭ ЧО, Пост.от 15.11.2018 г. №71/1, п.115</t>
  </si>
  <si>
    <t>101-1355</t>
  </si>
  <si>
    <t>Цемент гипсоглиноземистый расширяющийся</t>
  </si>
  <si>
    <t xml:space="preserve">1870
</t>
  </si>
  <si>
    <t xml:space="preserve">24114,9
</t>
  </si>
  <si>
    <t>13.01.105</t>
  </si>
  <si>
    <t>101-1705</t>
  </si>
  <si>
    <t>Пакля пропитанная</t>
  </si>
  <si>
    <t xml:space="preserve">кг
</t>
  </si>
  <si>
    <t xml:space="preserve">6,99
</t>
  </si>
  <si>
    <t xml:space="preserve">46,46
</t>
  </si>
  <si>
    <t>К=1,1 МТРиЭ ЧО, Пост.от 15.11.2018 г. №71/1</t>
  </si>
  <si>
    <t>101-1810</t>
  </si>
  <si>
    <t>Винты самонарезающие для крепления профилированного настила и панелей к несущим конструкциям</t>
  </si>
  <si>
    <t xml:space="preserve">62100
</t>
  </si>
  <si>
    <t xml:space="preserve">234545,19
</t>
  </si>
  <si>
    <t>Среднее (08.02.627/0.0000063, 08.02.628/0.00000755,08.02.624*163100*0,08.02.625*112600)</t>
  </si>
  <si>
    <t>101-1811</t>
  </si>
  <si>
    <t>Заклепки комбинированные для соединения профилированного стального настила и разнообразных листовых деталей</t>
  </si>
  <si>
    <t xml:space="preserve">42895
</t>
  </si>
  <si>
    <t xml:space="preserve">123830,45
</t>
  </si>
  <si>
    <t>Среднее (08.05.182, 08.05.180)</t>
  </si>
  <si>
    <t>201-0757</t>
  </si>
  <si>
    <t>Отдельные конструктивные элементы зданий и сооружений с преобладанием горячекатаных профилей, средняя масса сборочной единицы от 0,5 до 1 т</t>
  </si>
  <si>
    <t xml:space="preserve">9480
</t>
  </si>
  <si>
    <t xml:space="preserve">66559,36
</t>
  </si>
  <si>
    <t>МТРиЭ ЧО, Пост.от 15.11.2018 г. №71/1, п.238</t>
  </si>
  <si>
    <t>411-0001</t>
  </si>
  <si>
    <t>Вода</t>
  </si>
  <si>
    <t xml:space="preserve">м3
</t>
  </si>
  <si>
    <t xml:space="preserve">3,11
</t>
  </si>
  <si>
    <t xml:space="preserve">22,6
</t>
  </si>
  <si>
    <t>Среднее (26.01.015, 26.01.017)</t>
  </si>
  <si>
    <t>ТССЦ-103-0253</t>
  </si>
  <si>
    <t>Трубы стальные электросварные прямошовные и спирально-шовные группы А и Б с сопротивлением по разрыву 38 кгс/мм2, наружный диаметр 820 мм, толщина стенки 9 мм</t>
  </si>
  <si>
    <t xml:space="preserve">м
</t>
  </si>
  <si>
    <t xml:space="preserve">1320
</t>
  </si>
  <si>
    <t xml:space="preserve">9269,4
</t>
  </si>
  <si>
    <t>МТРиЭ ЧО, Пост.от 15.11.2018 г. №71/1, п.189.2*180/1000</t>
  </si>
  <si>
    <t>ТССЦ-403-0587</t>
  </si>
  <si>
    <t>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21924.2-84...</t>
  </si>
  <si>
    <t xml:space="preserve">2000
</t>
  </si>
  <si>
    <t xml:space="preserve">9097,85
</t>
  </si>
  <si>
    <t>403-5553/0.88</t>
  </si>
  <si>
    <t xml:space="preserve">   - 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</t>
  </si>
  <si>
    <t xml:space="preserve">   - 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 . (оборачиваемость плит 10%)</t>
  </si>
  <si>
    <t>ТССЦ-408-0015</t>
  </si>
  <si>
    <t>Щебень из природного камня для строительных работ марка 800, фракция 20-40 мм</t>
  </si>
  <si>
    <t xml:space="preserve">122
</t>
  </si>
  <si>
    <t xml:space="preserve">534,47
</t>
  </si>
  <si>
    <t>Среднее (06.01.030, 06.01.100, 06.01.118.3)</t>
  </si>
  <si>
    <t>ТССЦ-409-0085</t>
  </si>
  <si>
    <t>Щебень шлаковый для дорожного строительства, фракция 40-70 мм, марка 300</t>
  </si>
  <si>
    <t xml:space="preserve">69
</t>
  </si>
  <si>
    <t xml:space="preserve">327,18
</t>
  </si>
  <si>
    <t>Среднее (07.01.080, 07.01.0705*0, 07.01.148, 07.01.1118,07.01.081.3)</t>
  </si>
  <si>
    <t>Удаленные и замененные ресурсы</t>
  </si>
  <si>
    <t>Электростанции передвижные 4 кВт</t>
  </si>
  <si>
    <t xml:space="preserve">31,16
</t>
  </si>
  <si>
    <t>Электрические печи для сушки сварочных материалов с регулированием температуры в пределах от 80 °С до 500 °С при работе от передвижных электростанций</t>
  </si>
  <si>
    <t xml:space="preserve">3,24
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</si>
  <si>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</si>
  <si>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 xml:space="preserve">9,04
</t>
  </si>
  <si>
    <t>Бульдозеры при работе на сооружении магистральных трубопроводов 96 кВт (130 л.с.)</t>
  </si>
  <si>
    <t xml:space="preserve">121,91
</t>
  </si>
  <si>
    <t>Агрегаты сварочные двухпостовые для ручной сварки на тракторе 79 кВт (108 л.с.)</t>
  </si>
  <si>
    <t xml:space="preserve">112,26
</t>
  </si>
  <si>
    <t>Установки для подогрева стыков</t>
  </si>
  <si>
    <t xml:space="preserve">36,97
</t>
  </si>
  <si>
    <t>Машины шлифовальные электрические</t>
  </si>
  <si>
    <t xml:space="preserve">1,86
</t>
  </si>
  <si>
    <t>Пила дисковая электрическая</t>
  </si>
  <si>
    <t xml:space="preserve">1
</t>
  </si>
  <si>
    <t>101-0807</t>
  </si>
  <si>
    <t>Проволока сварочная легированная диаметром 4 мм</t>
  </si>
  <si>
    <t xml:space="preserve">10580
</t>
  </si>
  <si>
    <t>101-1513</t>
  </si>
  <si>
    <t>Электроды диаметром 4 мм Э42</t>
  </si>
  <si>
    <t xml:space="preserve">11520
</t>
  </si>
  <si>
    <t>101-2562</t>
  </si>
  <si>
    <t>Флюс АН-47</t>
  </si>
  <si>
    <t xml:space="preserve">15520
</t>
  </si>
  <si>
    <t>102-0025</t>
  </si>
  <si>
    <t>Бруски обрезные хвойных пород длиной 4-6,5 м, шириной 75-150 мм, толщиной 40-75 мм, III сорта</t>
  </si>
  <si>
    <t xml:space="preserve">996
</t>
  </si>
  <si>
    <t>103-0981</t>
  </si>
  <si>
    <t>Трубы хризотилцементные дренажные диаметром 100 мм</t>
  </si>
  <si>
    <t xml:space="preserve">15,9
</t>
  </si>
  <si>
    <t>408-0022</t>
  </si>
  <si>
    <t>Щебень из природного камня для строительных работ марка 400, фракция 10-20 мм</t>
  </si>
  <si>
    <t xml:space="preserve">125
</t>
  </si>
  <si>
    <t>408-0122</t>
  </si>
  <si>
    <t>Песок природный для строительных работ средний</t>
  </si>
  <si>
    <t xml:space="preserve">117
</t>
  </si>
  <si>
    <t xml:space="preserve"> </t>
  </si>
  <si>
    <t>Итого по трудовым ресурсам (основные рабочие)</t>
  </si>
  <si>
    <t>Итого по трудовым ресурсам (машинисты)</t>
  </si>
  <si>
    <t>Итого "Трудозатраты"</t>
  </si>
  <si>
    <t>руб</t>
  </si>
  <si>
    <t>на  Работы ПОС</t>
  </si>
  <si>
    <t>4 кв. 2018 г.</t>
  </si>
  <si>
    <t>УТВЕРЖДЕНО:</t>
  </si>
  <si>
    <t>СОГЛАСОВАНО:</t>
  </si>
  <si>
    <t>Генеральный директор АО "Челябинскгограз"</t>
  </si>
  <si>
    <t>___________________/____________________/</t>
  </si>
  <si>
    <t>_____________________/В.Г. Серадский/</t>
  </si>
  <si>
    <t>Составил:  _________________ /Инженер- сметчик   Романова Т.В./</t>
  </si>
  <si>
    <t>Проверил:  _________________ /Начальник ОТП  Петров А.Б./</t>
  </si>
  <si>
    <t xml:space="preserve">Объект: Работа по восстановлению асфальтобетонных, гравийных покрытий дорог и тротуаров на объекте: Газопровод низкого давления от точки подключения до границы земельного участка </t>
  </si>
  <si>
    <t>по адресу: г. Челябинск, Ленинский район, СНТ "Металлист-1", участок № 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</si>
</sst>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35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top" wrapText="1"/>
    </xf>
    <xf numFmtId="2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right" vertical="top" wrapText="1"/>
    </xf>
    <xf numFmtId="2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7" fillId="0" borderId="0" xfId="0" applyFont="1" applyAlignment="1"/>
    <xf numFmtId="0" fontId="8" fillId="0" borderId="0" xfId="0" applyFont="1" applyBorder="1" applyAlignment="1">
      <alignment horizontal="center"/>
    </xf>
    <xf numFmtId="0" fontId="11" fillId="0" borderId="3" xfId="0" applyFont="1" applyBorder="1" applyAlignment="1">
      <alignment vertical="top"/>
    </xf>
    <xf numFmtId="164" fontId="10" fillId="0" borderId="3" xfId="12" applyNumberFormat="1" applyFont="1" applyBorder="1" applyAlignment="1">
      <alignment horizontal="right"/>
    </xf>
    <xf numFmtId="164" fontId="11" fillId="0" borderId="0" xfId="12" applyNumberFormat="1" applyFont="1" applyBorder="1" applyAlignment="1">
      <alignment horizontal="right"/>
    </xf>
    <xf numFmtId="0" fontId="8" fillId="0" borderId="0" xfId="0" applyFont="1" applyBorder="1" applyAlignment="1"/>
    <xf numFmtId="0" fontId="11" fillId="0" borderId="0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2" fontId="8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2" fontId="8" fillId="0" borderId="0" xfId="6" applyNumberFormat="1" applyFont="1" applyAlignment="1">
      <alignment horizontal="right" vertical="top" wrapText="1"/>
    </xf>
    <xf numFmtId="2" fontId="7" fillId="0" borderId="0" xfId="0" applyNumberFormat="1" applyFont="1"/>
    <xf numFmtId="2" fontId="7" fillId="0" borderId="0" xfId="6" applyNumberFormat="1" applyFont="1" applyAlignment="1">
      <alignment horizontal="right" vertical="top" wrapText="1"/>
    </xf>
    <xf numFmtId="0" fontId="7" fillId="0" borderId="0" xfId="0" applyFont="1" applyAlignment="1">
      <alignment vertical="top"/>
    </xf>
    <xf numFmtId="0" fontId="3" fillId="0" borderId="0" xfId="10"/>
    <xf numFmtId="0" fontId="1" fillId="0" borderId="0" xfId="12"/>
    <xf numFmtId="0" fontId="11" fillId="0" borderId="0" xfId="0" applyFont="1" applyAlignment="1">
      <alignment horizontal="left" vertical="top" indent="1"/>
    </xf>
    <xf numFmtId="0" fontId="10" fillId="0" borderId="0" xfId="0" applyFont="1" applyBorder="1"/>
    <xf numFmtId="0" fontId="10" fillId="0" borderId="0" xfId="0" applyFont="1" applyBorder="1" applyAlignment="1">
      <alignment horizontal="left" vertical="top" wrapText="1"/>
    </xf>
    <xf numFmtId="1" fontId="11" fillId="0" borderId="0" xfId="10" applyNumberFormat="1" applyFont="1" applyAlignment="1">
      <alignment horizontal="right"/>
    </xf>
    <xf numFmtId="0" fontId="8" fillId="0" borderId="0" xfId="24" applyFont="1">
      <alignment horizontal="left" vertical="top"/>
    </xf>
    <xf numFmtId="0" fontId="8" fillId="0" borderId="0" xfId="23" applyFont="1" applyAlignment="1">
      <alignment horizontal="left"/>
    </xf>
    <xf numFmtId="0" fontId="7" fillId="0" borderId="17" xfId="13" applyFont="1" applyBorder="1">
      <alignment horizontal="center" wrapText="1"/>
    </xf>
    <xf numFmtId="0" fontId="7" fillId="0" borderId="17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7" xfId="0" applyFont="1" applyBorder="1" applyAlignment="1">
      <alignment horizontal="left" vertical="top" wrapText="1"/>
    </xf>
    <xf numFmtId="2" fontId="8" fillId="0" borderId="17" xfId="0" applyNumberFormat="1" applyFont="1" applyBorder="1" applyAlignment="1">
      <alignment horizontal="left" vertical="top" wrapText="1"/>
    </xf>
    <xf numFmtId="49" fontId="8" fillId="0" borderId="17" xfId="0" applyNumberFormat="1" applyFont="1" applyBorder="1" applyAlignment="1">
      <alignment horizontal="right" vertical="top" wrapText="1"/>
    </xf>
    <xf numFmtId="2" fontId="8" fillId="0" borderId="17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 wrapText="1"/>
    </xf>
    <xf numFmtId="2" fontId="11" fillId="0" borderId="17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8" fillId="0" borderId="1" xfId="0" applyFont="1" applyBorder="1" applyAlignment="1">
      <alignment horizontal="right" vertical="top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2" fontId="8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/>
    </xf>
    <xf numFmtId="49" fontId="8" fillId="0" borderId="17" xfId="0" applyNumberFormat="1" applyFont="1" applyBorder="1" applyAlignment="1">
      <alignment horizontal="left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/>
    </xf>
    <xf numFmtId="2" fontId="8" fillId="0" borderId="17" xfId="0" applyNumberFormat="1" applyFont="1" applyBorder="1" applyAlignment="1">
      <alignment horizontal="right" vertical="top"/>
    </xf>
    <xf numFmtId="1" fontId="7" fillId="0" borderId="17" xfId="0" applyNumberFormat="1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/>
    </xf>
    <xf numFmtId="1" fontId="10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right" vertical="top"/>
    </xf>
    <xf numFmtId="49" fontId="11" fillId="0" borderId="1" xfId="0" applyNumberFormat="1" applyFont="1" applyBorder="1" applyAlignment="1">
      <alignment horizontal="left" vertical="top" wrapText="1"/>
    </xf>
    <xf numFmtId="2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10" fillId="0" borderId="0" xfId="0" applyFont="1"/>
    <xf numFmtId="0" fontId="8" fillId="0" borderId="0" xfId="23" applyFont="1" applyAlignment="1">
      <alignment horizontal="left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1" fillId="0" borderId="17" xfId="0" applyFont="1" applyBorder="1" applyAlignment="1">
      <alignment horizontal="left" vertical="top" wrapText="1"/>
    </xf>
    <xf numFmtId="0" fontId="12" fillId="0" borderId="17" xfId="0" applyFont="1" applyBorder="1" applyAlignment="1">
      <alignment horizontal="left" vertical="top" wrapText="1"/>
    </xf>
    <xf numFmtId="164" fontId="10" fillId="0" borderId="10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10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10" fillId="0" borderId="1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971550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96"/>
  <sheetViews>
    <sheetView showGridLines="0" tabSelected="1" workbookViewId="0">
      <selection activeCell="F16" sqref="F16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2" spans="1:21" x14ac:dyDescent="0.2">
      <c r="A2" s="97" t="s">
        <v>395</v>
      </c>
      <c r="G2" s="97" t="s">
        <v>396</v>
      </c>
    </row>
    <row r="3" spans="1:21" x14ac:dyDescent="0.2">
      <c r="G3" s="1" t="s">
        <v>397</v>
      </c>
    </row>
    <row r="5" spans="1:21" x14ac:dyDescent="0.2">
      <c r="A5" s="1" t="s">
        <v>398</v>
      </c>
      <c r="G5" s="1" t="s">
        <v>399</v>
      </c>
    </row>
    <row r="7" spans="1:21" s="5" customFormat="1" ht="12" x14ac:dyDescent="0.2">
      <c r="A7" s="3"/>
      <c r="B7" s="4"/>
      <c r="C7" s="4"/>
      <c r="D7" s="4"/>
    </row>
    <row r="8" spans="1:21" s="5" customFormat="1" ht="12" x14ac:dyDescent="0.2">
      <c r="A8" s="6" t="s">
        <v>37</v>
      </c>
      <c r="B8" s="4"/>
      <c r="C8" s="4"/>
      <c r="D8" s="4"/>
    </row>
    <row r="9" spans="1:21" s="5" customFormat="1" ht="12" x14ac:dyDescent="0.2">
      <c r="A9" s="3"/>
      <c r="B9" s="4"/>
      <c r="C9" s="4"/>
      <c r="D9" s="4"/>
    </row>
    <row r="10" spans="1:21" s="5" customFormat="1" ht="12" x14ac:dyDescent="0.2">
      <c r="A10" s="6" t="s">
        <v>402</v>
      </c>
      <c r="B10" s="4"/>
      <c r="C10" s="4"/>
      <c r="D10" s="4"/>
    </row>
    <row r="11" spans="1:21" s="5" customFormat="1" ht="12" x14ac:dyDescent="0.2">
      <c r="A11" s="98"/>
      <c r="B11" s="4" t="s">
        <v>403</v>
      </c>
      <c r="C11" s="4"/>
      <c r="D11" s="4"/>
    </row>
    <row r="12" spans="1:21" s="5" customFormat="1" ht="15" x14ac:dyDescent="0.25">
      <c r="A12" s="119" t="s">
        <v>39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</row>
    <row r="13" spans="1:21" s="5" customFormat="1" ht="12" x14ac:dyDescent="0.2">
      <c r="A13" s="120" t="s">
        <v>32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</row>
    <row r="14" spans="1:21" s="5" customFormat="1" ht="12" x14ac:dyDescent="0.2">
      <c r="A14" s="120"/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</row>
    <row r="15" spans="1:21" s="5" customFormat="1" ht="12" x14ac:dyDescent="0.2">
      <c r="A15" s="121" t="s">
        <v>40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</row>
    <row r="16" spans="1:21" s="5" customFormat="1" ht="12" x14ac:dyDescent="0.2">
      <c r="A16" s="59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</row>
    <row r="17" spans="1:26" s="5" customFormat="1" ht="12" x14ac:dyDescent="0.2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</row>
    <row r="18" spans="1:26" s="5" customFormat="1" ht="12" x14ac:dyDescent="0.2">
      <c r="A18" s="59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</row>
    <row r="19" spans="1:26" s="5" customFormat="1" ht="12" x14ac:dyDescent="0.2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</row>
    <row r="20" spans="1:26" s="5" customFormat="1" ht="12" x14ac:dyDescent="0.2"/>
    <row r="21" spans="1:26" s="5" customFormat="1" ht="12" x14ac:dyDescent="0.2">
      <c r="G21" s="115" t="s">
        <v>17</v>
      </c>
      <c r="H21" s="116"/>
      <c r="I21" s="117"/>
      <c r="J21" s="115" t="s">
        <v>18</v>
      </c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7"/>
    </row>
    <row r="22" spans="1:26" s="5" customFormat="1" x14ac:dyDescent="0.2">
      <c r="D22" s="3" t="s">
        <v>2</v>
      </c>
      <c r="G22" s="109">
        <f>20001/1000</f>
        <v>20.001000000000001</v>
      </c>
      <c r="H22" s="110"/>
      <c r="I22" s="7" t="s">
        <v>3</v>
      </c>
      <c r="J22" s="111">
        <f>137330/1000</f>
        <v>137.33000000000001</v>
      </c>
      <c r="K22" s="112"/>
      <c r="L22" s="8"/>
      <c r="M22" s="8"/>
      <c r="N22" s="8"/>
      <c r="O22" s="8"/>
      <c r="P22" s="8"/>
      <c r="Q22" s="8"/>
      <c r="R22" s="8"/>
      <c r="S22" s="8"/>
      <c r="T22" s="8"/>
      <c r="U22" s="7" t="s">
        <v>3</v>
      </c>
    </row>
    <row r="23" spans="1:26" s="5" customFormat="1" x14ac:dyDescent="0.2">
      <c r="D23" s="9" t="s">
        <v>33</v>
      </c>
      <c r="F23" s="10"/>
      <c r="G23" s="109">
        <f>0/1000</f>
        <v>0</v>
      </c>
      <c r="H23" s="110"/>
      <c r="I23" s="7" t="s">
        <v>3</v>
      </c>
      <c r="J23" s="111">
        <f>0/1000</f>
        <v>0</v>
      </c>
      <c r="K23" s="112"/>
      <c r="L23" s="8"/>
      <c r="M23" s="8"/>
      <c r="N23" s="8"/>
      <c r="O23" s="8"/>
      <c r="P23" s="8"/>
      <c r="Q23" s="8"/>
      <c r="R23" s="8"/>
      <c r="S23" s="8"/>
      <c r="T23" s="8"/>
      <c r="U23" s="7" t="s">
        <v>3</v>
      </c>
    </row>
    <row r="24" spans="1:26" s="5" customFormat="1" x14ac:dyDescent="0.2">
      <c r="D24" s="9" t="s">
        <v>34</v>
      </c>
      <c r="F24" s="10"/>
      <c r="G24" s="109">
        <f>0/1000</f>
        <v>0</v>
      </c>
      <c r="H24" s="110"/>
      <c r="I24" s="7" t="s">
        <v>3</v>
      </c>
      <c r="J24" s="111">
        <f>0/1000</f>
        <v>0</v>
      </c>
      <c r="K24" s="112"/>
      <c r="L24" s="8"/>
      <c r="M24" s="8"/>
      <c r="N24" s="8"/>
      <c r="O24" s="8"/>
      <c r="P24" s="8"/>
      <c r="Q24" s="8"/>
      <c r="R24" s="8"/>
      <c r="S24" s="8"/>
      <c r="T24" s="8"/>
      <c r="U24" s="7" t="s">
        <v>3</v>
      </c>
    </row>
    <row r="25" spans="1:26" s="5" customFormat="1" x14ac:dyDescent="0.2">
      <c r="D25" s="3" t="s">
        <v>4</v>
      </c>
      <c r="G25" s="109">
        <f>(V25+V26)/1000</f>
        <v>0.18483000000000002</v>
      </c>
      <c r="H25" s="110"/>
      <c r="I25" s="7" t="s">
        <v>5</v>
      </c>
      <c r="J25" s="111">
        <f>(W25+W26)/1000</f>
        <v>0.18483000000000002</v>
      </c>
      <c r="K25" s="112"/>
      <c r="L25" s="8"/>
      <c r="M25" s="8"/>
      <c r="N25" s="8"/>
      <c r="O25" s="8"/>
      <c r="P25" s="8"/>
      <c r="Q25" s="8"/>
      <c r="R25" s="8"/>
      <c r="S25" s="8"/>
      <c r="T25" s="8"/>
      <c r="U25" s="7" t="s">
        <v>5</v>
      </c>
      <c r="V25" s="11">
        <v>160.71</v>
      </c>
      <c r="W25" s="12">
        <v>160.71</v>
      </c>
      <c r="X25" s="52">
        <v>2094</v>
      </c>
      <c r="Y25" s="52">
        <v>2293</v>
      </c>
      <c r="Z25" s="52">
        <v>1483</v>
      </c>
    </row>
    <row r="26" spans="1:26" s="5" customFormat="1" x14ac:dyDescent="0.2">
      <c r="D26" s="3" t="s">
        <v>6</v>
      </c>
      <c r="G26" s="109">
        <f>2094/1000</f>
        <v>2.0939999999999999</v>
      </c>
      <c r="H26" s="110"/>
      <c r="I26" s="7" t="s">
        <v>3</v>
      </c>
      <c r="J26" s="111">
        <f>27323/1000</f>
        <v>27.323</v>
      </c>
      <c r="K26" s="112"/>
      <c r="L26" s="8"/>
      <c r="M26" s="8"/>
      <c r="N26" s="8"/>
      <c r="O26" s="8"/>
      <c r="P26" s="8"/>
      <c r="Q26" s="8"/>
      <c r="R26" s="8"/>
      <c r="S26" s="8"/>
      <c r="T26" s="8"/>
      <c r="U26" s="7" t="s">
        <v>3</v>
      </c>
      <c r="V26" s="11">
        <v>24.12</v>
      </c>
      <c r="W26" s="12">
        <v>24.12</v>
      </c>
      <c r="X26" s="53">
        <v>27323</v>
      </c>
      <c r="Y26" s="53">
        <v>25483</v>
      </c>
      <c r="Z26" s="53">
        <v>15462</v>
      </c>
    </row>
    <row r="27" spans="1:26" s="5" customFormat="1" ht="12" x14ac:dyDescent="0.2">
      <c r="F27" s="4"/>
      <c r="G27" s="13"/>
      <c r="H27" s="13"/>
      <c r="I27" s="14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4"/>
    </row>
    <row r="28" spans="1:26" s="5" customFormat="1" ht="12" x14ac:dyDescent="0.2">
      <c r="B28" s="4"/>
      <c r="C28" s="4"/>
      <c r="D28" s="4"/>
      <c r="F28" s="10"/>
      <c r="G28" s="16"/>
      <c r="H28" s="16"/>
      <c r="I28" s="17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7"/>
    </row>
    <row r="29" spans="1:26" s="5" customFormat="1" ht="12" x14ac:dyDescent="0.2">
      <c r="A29" s="3" t="str">
        <f>"Составлена в базисных ценах на 01.2000 г. и текущих ценах на " &amp; IF(LEN(L29)&gt;3,MID(L29,4,LEN(L29)),L29)</f>
        <v xml:space="preserve">Составлена в базисных ценах на 01.2000 г. и текущих ценах на </v>
      </c>
      <c r="D29" s="5" t="s">
        <v>394</v>
      </c>
    </row>
    <row r="30" spans="1:26" s="5" customFormat="1" thickBot="1" x14ac:dyDescent="0.25">
      <c r="A30" s="19"/>
    </row>
    <row r="31" spans="1:26" s="21" customFormat="1" ht="27" customHeight="1" thickBot="1" x14ac:dyDescent="0.25">
      <c r="A31" s="118" t="s">
        <v>7</v>
      </c>
      <c r="B31" s="118" t="s">
        <v>8</v>
      </c>
      <c r="C31" s="118" t="s">
        <v>9</v>
      </c>
      <c r="D31" s="114" t="s">
        <v>10</v>
      </c>
      <c r="E31" s="114"/>
      <c r="F31" s="114"/>
      <c r="G31" s="114" t="s">
        <v>11</v>
      </c>
      <c r="H31" s="114"/>
      <c r="I31" s="114"/>
      <c r="J31" s="114" t="s">
        <v>12</v>
      </c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</row>
    <row r="32" spans="1:26" s="21" customFormat="1" ht="22.5" customHeight="1" thickBot="1" x14ac:dyDescent="0.25">
      <c r="A32" s="118"/>
      <c r="B32" s="118"/>
      <c r="C32" s="118"/>
      <c r="D32" s="113" t="s">
        <v>1</v>
      </c>
      <c r="E32" s="20" t="s">
        <v>13</v>
      </c>
      <c r="F32" s="20" t="s">
        <v>14</v>
      </c>
      <c r="G32" s="113" t="s">
        <v>1</v>
      </c>
      <c r="H32" s="20" t="s">
        <v>13</v>
      </c>
      <c r="I32" s="20" t="s">
        <v>14</v>
      </c>
      <c r="J32" s="113" t="s">
        <v>1</v>
      </c>
      <c r="K32" s="20" t="s">
        <v>13</v>
      </c>
      <c r="L32" s="20"/>
      <c r="M32" s="20"/>
      <c r="N32" s="20"/>
      <c r="O32" s="20"/>
      <c r="P32" s="20"/>
      <c r="Q32" s="20"/>
      <c r="R32" s="20"/>
      <c r="S32" s="20"/>
      <c r="T32" s="20"/>
      <c r="U32" s="20" t="s">
        <v>14</v>
      </c>
    </row>
    <row r="33" spans="1:26" s="21" customFormat="1" ht="22.5" customHeight="1" thickBot="1" x14ac:dyDescent="0.25">
      <c r="A33" s="118"/>
      <c r="B33" s="118"/>
      <c r="C33" s="118"/>
      <c r="D33" s="113"/>
      <c r="E33" s="20" t="s">
        <v>15</v>
      </c>
      <c r="F33" s="20" t="s">
        <v>16</v>
      </c>
      <c r="G33" s="113"/>
      <c r="H33" s="20" t="s">
        <v>15</v>
      </c>
      <c r="I33" s="20" t="s">
        <v>16</v>
      </c>
      <c r="J33" s="113"/>
      <c r="K33" s="20" t="s">
        <v>15</v>
      </c>
      <c r="L33" s="20"/>
      <c r="M33" s="20"/>
      <c r="N33" s="20"/>
      <c r="O33" s="20"/>
      <c r="P33" s="20"/>
      <c r="Q33" s="20"/>
      <c r="R33" s="20"/>
      <c r="S33" s="20"/>
      <c r="T33" s="20"/>
      <c r="U33" s="20" t="s">
        <v>16</v>
      </c>
    </row>
    <row r="34" spans="1:26" s="4" customFormat="1" x14ac:dyDescent="0.2">
      <c r="A34" s="60">
        <v>1</v>
      </c>
      <c r="B34" s="60">
        <v>2</v>
      </c>
      <c r="C34" s="60">
        <v>3</v>
      </c>
      <c r="D34" s="61">
        <v>4</v>
      </c>
      <c r="E34" s="60">
        <v>5</v>
      </c>
      <c r="F34" s="60">
        <v>6</v>
      </c>
      <c r="G34" s="61">
        <v>7</v>
      </c>
      <c r="H34" s="60">
        <v>8</v>
      </c>
      <c r="I34" s="60">
        <v>9</v>
      </c>
      <c r="J34" s="61">
        <v>10</v>
      </c>
      <c r="K34" s="60">
        <v>11</v>
      </c>
      <c r="L34" s="60"/>
      <c r="M34" s="60"/>
      <c r="N34" s="60"/>
      <c r="O34" s="60"/>
      <c r="P34" s="60"/>
      <c r="Q34" s="60"/>
      <c r="R34" s="60"/>
      <c r="S34" s="60"/>
      <c r="T34" s="60"/>
      <c r="U34" s="60">
        <v>12</v>
      </c>
    </row>
    <row r="35" spans="1:26" s="27" customFormat="1" ht="21" customHeight="1" x14ac:dyDescent="0.2">
      <c r="A35" s="103" t="s">
        <v>43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</row>
    <row r="36" spans="1:26" s="27" customFormat="1" ht="60" x14ac:dyDescent="0.2">
      <c r="A36" s="62">
        <v>1</v>
      </c>
      <c r="B36" s="63" t="s">
        <v>44</v>
      </c>
      <c r="C36" s="64" t="s">
        <v>45</v>
      </c>
      <c r="D36" s="65">
        <v>467.82</v>
      </c>
      <c r="E36" s="66" t="s">
        <v>46</v>
      </c>
      <c r="F36" s="65" t="s">
        <v>47</v>
      </c>
      <c r="G36" s="65">
        <v>1474</v>
      </c>
      <c r="H36" s="65" t="s">
        <v>48</v>
      </c>
      <c r="I36" s="65" t="s">
        <v>49</v>
      </c>
      <c r="J36" s="65">
        <v>15414</v>
      </c>
      <c r="K36" s="66" t="s">
        <v>50</v>
      </c>
      <c r="L36" s="66"/>
      <c r="M36" s="66"/>
      <c r="N36" s="66"/>
      <c r="O36" s="66"/>
      <c r="P36" s="66"/>
      <c r="Q36" s="66"/>
      <c r="R36" s="66"/>
      <c r="S36" s="66"/>
      <c r="T36" s="66"/>
      <c r="U36" s="66" t="s">
        <v>51</v>
      </c>
    </row>
    <row r="37" spans="1:26" s="27" customFormat="1" ht="84" x14ac:dyDescent="0.2">
      <c r="A37" s="62">
        <v>2</v>
      </c>
      <c r="B37" s="63" t="s">
        <v>52</v>
      </c>
      <c r="C37" s="64" t="s">
        <v>53</v>
      </c>
      <c r="D37" s="65">
        <v>287.33</v>
      </c>
      <c r="E37" s="66">
        <v>255.51</v>
      </c>
      <c r="F37" s="65" t="s">
        <v>54</v>
      </c>
      <c r="G37" s="65">
        <v>52</v>
      </c>
      <c r="H37" s="65">
        <v>46</v>
      </c>
      <c r="I37" s="65">
        <v>6</v>
      </c>
      <c r="J37" s="65">
        <v>634</v>
      </c>
      <c r="K37" s="66">
        <v>600</v>
      </c>
      <c r="L37" s="66"/>
      <c r="M37" s="66"/>
      <c r="N37" s="66"/>
      <c r="O37" s="66"/>
      <c r="P37" s="66"/>
      <c r="Q37" s="66"/>
      <c r="R37" s="66"/>
      <c r="S37" s="66"/>
      <c r="T37" s="66"/>
      <c r="U37" s="66" t="s">
        <v>55</v>
      </c>
    </row>
    <row r="38" spans="1:26" s="27" customFormat="1" ht="60" x14ac:dyDescent="0.2">
      <c r="A38" s="62">
        <v>3</v>
      </c>
      <c r="B38" s="63" t="s">
        <v>56</v>
      </c>
      <c r="C38" s="64" t="s">
        <v>53</v>
      </c>
      <c r="D38" s="65">
        <v>441.97</v>
      </c>
      <c r="E38" s="66" t="s">
        <v>57</v>
      </c>
      <c r="F38" s="65" t="s">
        <v>58</v>
      </c>
      <c r="G38" s="65">
        <v>80</v>
      </c>
      <c r="H38" s="65" t="s">
        <v>59</v>
      </c>
      <c r="I38" s="65">
        <v>8</v>
      </c>
      <c r="J38" s="65">
        <v>926</v>
      </c>
      <c r="K38" s="66" t="s">
        <v>60</v>
      </c>
      <c r="L38" s="66"/>
      <c r="M38" s="66"/>
      <c r="N38" s="66"/>
      <c r="O38" s="66"/>
      <c r="P38" s="66"/>
      <c r="Q38" s="66"/>
      <c r="R38" s="66"/>
      <c r="S38" s="66"/>
      <c r="T38" s="66"/>
      <c r="U38" s="66" t="s">
        <v>61</v>
      </c>
    </row>
    <row r="39" spans="1:26" s="4" customFormat="1" ht="60" x14ac:dyDescent="0.2">
      <c r="A39" s="62">
        <v>4</v>
      </c>
      <c r="B39" s="63" t="s">
        <v>62</v>
      </c>
      <c r="C39" s="64" t="s">
        <v>63</v>
      </c>
      <c r="D39" s="65">
        <v>31.25</v>
      </c>
      <c r="E39" s="66"/>
      <c r="F39" s="65" t="s">
        <v>64</v>
      </c>
      <c r="G39" s="65">
        <v>7</v>
      </c>
      <c r="H39" s="65"/>
      <c r="I39" s="65" t="s">
        <v>65</v>
      </c>
      <c r="J39" s="65">
        <v>43</v>
      </c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 t="s">
        <v>66</v>
      </c>
      <c r="V39" s="27"/>
      <c r="W39" s="27"/>
      <c r="X39" s="27"/>
      <c r="Y39" s="27"/>
      <c r="Z39" s="27"/>
    </row>
    <row r="40" spans="1:26" s="4" customFormat="1" ht="17.850000000000001" customHeight="1" x14ac:dyDescent="0.2">
      <c r="A40" s="105" t="s">
        <v>67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27"/>
      <c r="W40" s="27"/>
      <c r="X40" s="27"/>
      <c r="Y40" s="27"/>
      <c r="Z40" s="27"/>
    </row>
    <row r="41" spans="1:26" s="4" customFormat="1" ht="48" x14ac:dyDescent="0.2">
      <c r="A41" s="62">
        <v>5</v>
      </c>
      <c r="B41" s="63" t="s">
        <v>68</v>
      </c>
      <c r="C41" s="64" t="s">
        <v>69</v>
      </c>
      <c r="D41" s="65">
        <v>601.35</v>
      </c>
      <c r="E41" s="66">
        <v>130.35</v>
      </c>
      <c r="F41" s="65" t="s">
        <v>70</v>
      </c>
      <c r="G41" s="65">
        <v>262</v>
      </c>
      <c r="H41" s="65">
        <v>57</v>
      </c>
      <c r="I41" s="65" t="s">
        <v>71</v>
      </c>
      <c r="J41" s="65">
        <v>2104</v>
      </c>
      <c r="K41" s="66">
        <v>741</v>
      </c>
      <c r="L41" s="66"/>
      <c r="M41" s="66"/>
      <c r="N41" s="66"/>
      <c r="O41" s="66"/>
      <c r="P41" s="66"/>
      <c r="Q41" s="66"/>
      <c r="R41" s="66"/>
      <c r="S41" s="66"/>
      <c r="T41" s="66"/>
      <c r="U41" s="66" t="s">
        <v>72</v>
      </c>
      <c r="V41" s="27"/>
      <c r="W41" s="27"/>
      <c r="X41" s="27"/>
      <c r="Y41" s="27"/>
      <c r="Z41" s="27"/>
    </row>
    <row r="42" spans="1:26" s="4" customFormat="1" ht="72" x14ac:dyDescent="0.2">
      <c r="A42" s="62">
        <v>6</v>
      </c>
      <c r="B42" s="63" t="s">
        <v>73</v>
      </c>
      <c r="C42" s="64" t="s">
        <v>69</v>
      </c>
      <c r="D42" s="65">
        <v>3905.55</v>
      </c>
      <c r="E42" s="66" t="s">
        <v>74</v>
      </c>
      <c r="F42" s="65" t="s">
        <v>75</v>
      </c>
      <c r="G42" s="65">
        <v>1699</v>
      </c>
      <c r="H42" s="65" t="s">
        <v>76</v>
      </c>
      <c r="I42" s="65" t="s">
        <v>77</v>
      </c>
      <c r="J42" s="65">
        <v>10337</v>
      </c>
      <c r="K42" s="66" t="s">
        <v>78</v>
      </c>
      <c r="L42" s="66"/>
      <c r="M42" s="66"/>
      <c r="N42" s="66"/>
      <c r="O42" s="66"/>
      <c r="P42" s="66"/>
      <c r="Q42" s="66"/>
      <c r="R42" s="66"/>
      <c r="S42" s="66"/>
      <c r="T42" s="66"/>
      <c r="U42" s="66" t="s">
        <v>79</v>
      </c>
      <c r="V42" s="27"/>
      <c r="W42" s="27"/>
      <c r="X42" s="27"/>
      <c r="Y42" s="27"/>
      <c r="Z42" s="27"/>
    </row>
    <row r="43" spans="1:26" s="29" customFormat="1" ht="60" x14ac:dyDescent="0.2">
      <c r="A43" s="62">
        <v>7</v>
      </c>
      <c r="B43" s="63" t="s">
        <v>80</v>
      </c>
      <c r="C43" s="64" t="s">
        <v>81</v>
      </c>
      <c r="D43" s="65">
        <v>122</v>
      </c>
      <c r="E43" s="66" t="s">
        <v>82</v>
      </c>
      <c r="F43" s="65"/>
      <c r="G43" s="65">
        <v>5307</v>
      </c>
      <c r="H43" s="65" t="s">
        <v>83</v>
      </c>
      <c r="I43" s="65"/>
      <c r="J43" s="65">
        <v>23249</v>
      </c>
      <c r="K43" s="66" t="s">
        <v>84</v>
      </c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27"/>
      <c r="W43" s="27"/>
      <c r="X43" s="27"/>
      <c r="Y43" s="27"/>
      <c r="Z43" s="27"/>
    </row>
    <row r="44" spans="1:26" ht="17.850000000000001" customHeight="1" x14ac:dyDescent="0.2">
      <c r="A44" s="105" t="s">
        <v>85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27"/>
      <c r="W44" s="27"/>
      <c r="X44" s="27"/>
      <c r="Y44" s="27"/>
      <c r="Z44" s="27"/>
    </row>
    <row r="45" spans="1:26" ht="72" x14ac:dyDescent="0.2">
      <c r="A45" s="62">
        <v>8</v>
      </c>
      <c r="B45" s="63" t="s">
        <v>86</v>
      </c>
      <c r="C45" s="64" t="s">
        <v>87</v>
      </c>
      <c r="D45" s="65">
        <v>4866.54</v>
      </c>
      <c r="E45" s="66"/>
      <c r="F45" s="65" t="s">
        <v>88</v>
      </c>
      <c r="G45" s="65">
        <v>27</v>
      </c>
      <c r="H45" s="65"/>
      <c r="I45" s="65" t="s">
        <v>89</v>
      </c>
      <c r="J45" s="65">
        <v>165</v>
      </c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 t="s">
        <v>90</v>
      </c>
      <c r="V45" s="27"/>
      <c r="W45" s="27"/>
      <c r="X45" s="27"/>
      <c r="Y45" s="27"/>
      <c r="Z45" s="27"/>
    </row>
    <row r="46" spans="1:26" ht="144" x14ac:dyDescent="0.2">
      <c r="A46" s="62">
        <v>9</v>
      </c>
      <c r="B46" s="63" t="s">
        <v>91</v>
      </c>
      <c r="C46" s="64" t="s">
        <v>92</v>
      </c>
      <c r="D46" s="65">
        <v>5353.19</v>
      </c>
      <c r="E46" s="66"/>
      <c r="F46" s="65" t="s">
        <v>93</v>
      </c>
      <c r="G46" s="65">
        <v>28</v>
      </c>
      <c r="H46" s="65"/>
      <c r="I46" s="65" t="s">
        <v>94</v>
      </c>
      <c r="J46" s="65">
        <v>168</v>
      </c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 t="s">
        <v>95</v>
      </c>
      <c r="V46" s="27"/>
      <c r="W46" s="27"/>
      <c r="X46" s="27"/>
      <c r="Y46" s="27"/>
      <c r="Z46" s="27"/>
    </row>
    <row r="47" spans="1:26" ht="144" x14ac:dyDescent="0.2">
      <c r="A47" s="62">
        <v>10</v>
      </c>
      <c r="B47" s="63" t="s">
        <v>96</v>
      </c>
      <c r="C47" s="64" t="s">
        <v>97</v>
      </c>
      <c r="D47" s="65">
        <v>4074.82</v>
      </c>
      <c r="E47" s="66"/>
      <c r="F47" s="65" t="s">
        <v>98</v>
      </c>
      <c r="G47" s="65">
        <v>57</v>
      </c>
      <c r="H47" s="65"/>
      <c r="I47" s="65" t="s">
        <v>99</v>
      </c>
      <c r="J47" s="65">
        <v>345</v>
      </c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 t="s">
        <v>100</v>
      </c>
      <c r="V47" s="27"/>
      <c r="W47" s="27"/>
      <c r="X47" s="27"/>
      <c r="Y47" s="27"/>
      <c r="Z47" s="27"/>
    </row>
    <row r="48" spans="1:26" ht="108" x14ac:dyDescent="0.2">
      <c r="A48" s="62">
        <v>11</v>
      </c>
      <c r="B48" s="63" t="s">
        <v>101</v>
      </c>
      <c r="C48" s="64" t="s">
        <v>102</v>
      </c>
      <c r="D48" s="65">
        <v>35884.480000000003</v>
      </c>
      <c r="E48" s="66">
        <v>18587.8</v>
      </c>
      <c r="F48" s="65" t="s">
        <v>103</v>
      </c>
      <c r="G48" s="65">
        <v>215</v>
      </c>
      <c r="H48" s="65">
        <v>112</v>
      </c>
      <c r="I48" s="65" t="s">
        <v>104</v>
      </c>
      <c r="J48" s="65">
        <v>1981</v>
      </c>
      <c r="K48" s="66">
        <v>1456</v>
      </c>
      <c r="L48" s="66"/>
      <c r="M48" s="66"/>
      <c r="N48" s="66"/>
      <c r="O48" s="66"/>
      <c r="P48" s="66"/>
      <c r="Q48" s="66"/>
      <c r="R48" s="66"/>
      <c r="S48" s="66"/>
      <c r="T48" s="66"/>
      <c r="U48" s="66" t="s">
        <v>105</v>
      </c>
      <c r="V48" s="27"/>
      <c r="W48" s="27"/>
      <c r="X48" s="27"/>
      <c r="Y48" s="27"/>
      <c r="Z48" s="27"/>
    </row>
    <row r="49" spans="1:26" ht="84" x14ac:dyDescent="0.2">
      <c r="A49" s="62">
        <v>12</v>
      </c>
      <c r="B49" s="63" t="s">
        <v>106</v>
      </c>
      <c r="C49" s="64" t="s">
        <v>107</v>
      </c>
      <c r="D49" s="65">
        <v>1320</v>
      </c>
      <c r="E49" s="66" t="s">
        <v>108</v>
      </c>
      <c r="F49" s="65"/>
      <c r="G49" s="65">
        <v>7920</v>
      </c>
      <c r="H49" s="65" t="s">
        <v>109</v>
      </c>
      <c r="I49" s="65"/>
      <c r="J49" s="65">
        <v>55616</v>
      </c>
      <c r="K49" s="66" t="s">
        <v>110</v>
      </c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27"/>
      <c r="W49" s="27"/>
      <c r="X49" s="27"/>
      <c r="Y49" s="27"/>
      <c r="Z49" s="27"/>
    </row>
    <row r="50" spans="1:26" ht="48" x14ac:dyDescent="0.2">
      <c r="A50" s="62">
        <v>13</v>
      </c>
      <c r="B50" s="63" t="s">
        <v>111</v>
      </c>
      <c r="C50" s="64" t="s">
        <v>112</v>
      </c>
      <c r="D50" s="65">
        <v>162.26</v>
      </c>
      <c r="E50" s="66">
        <v>105.37</v>
      </c>
      <c r="F50" s="65" t="s">
        <v>113</v>
      </c>
      <c r="G50" s="65">
        <v>65</v>
      </c>
      <c r="H50" s="65">
        <v>42</v>
      </c>
      <c r="I50" s="65" t="s">
        <v>114</v>
      </c>
      <c r="J50" s="65">
        <v>659</v>
      </c>
      <c r="K50" s="66">
        <v>551</v>
      </c>
      <c r="L50" s="66"/>
      <c r="M50" s="66"/>
      <c r="N50" s="66"/>
      <c r="O50" s="66"/>
      <c r="P50" s="66"/>
      <c r="Q50" s="66"/>
      <c r="R50" s="66"/>
      <c r="S50" s="66"/>
      <c r="T50" s="66"/>
      <c r="U50" s="66" t="s">
        <v>115</v>
      </c>
      <c r="V50" s="27"/>
      <c r="W50" s="27"/>
      <c r="X50" s="27"/>
      <c r="Y50" s="27"/>
      <c r="Z50" s="27"/>
    </row>
    <row r="51" spans="1:26" ht="60" x14ac:dyDescent="0.2">
      <c r="A51" s="62">
        <v>14</v>
      </c>
      <c r="B51" s="63" t="s">
        <v>116</v>
      </c>
      <c r="C51" s="64" t="s">
        <v>117</v>
      </c>
      <c r="D51" s="65">
        <v>69</v>
      </c>
      <c r="E51" s="66" t="s">
        <v>118</v>
      </c>
      <c r="F51" s="65"/>
      <c r="G51" s="65">
        <v>304</v>
      </c>
      <c r="H51" s="65" t="s">
        <v>119</v>
      </c>
      <c r="I51" s="65"/>
      <c r="J51" s="65">
        <v>1440</v>
      </c>
      <c r="K51" s="66" t="s">
        <v>120</v>
      </c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27"/>
      <c r="W51" s="27"/>
      <c r="X51" s="27"/>
      <c r="Y51" s="27"/>
      <c r="Z51" s="27"/>
    </row>
    <row r="52" spans="1:26" ht="36" x14ac:dyDescent="0.2">
      <c r="A52" s="62">
        <v>15</v>
      </c>
      <c r="B52" s="63" t="s">
        <v>121</v>
      </c>
      <c r="C52" s="64" t="s">
        <v>122</v>
      </c>
      <c r="D52" s="65">
        <v>2067.9499999999998</v>
      </c>
      <c r="E52" s="66"/>
      <c r="F52" s="65">
        <v>2067.9499999999998</v>
      </c>
      <c r="G52" s="65">
        <v>871</v>
      </c>
      <c r="H52" s="65"/>
      <c r="I52" s="65">
        <v>871</v>
      </c>
      <c r="J52" s="65">
        <v>4720</v>
      </c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>
        <v>4720</v>
      </c>
      <c r="V52" s="27"/>
      <c r="W52" s="27"/>
      <c r="X52" s="27"/>
      <c r="Y52" s="27"/>
      <c r="Z52" s="27"/>
    </row>
    <row r="53" spans="1:26" ht="72" x14ac:dyDescent="0.2">
      <c r="A53" s="62">
        <v>16</v>
      </c>
      <c r="B53" s="63" t="s">
        <v>123</v>
      </c>
      <c r="C53" s="64" t="s">
        <v>124</v>
      </c>
      <c r="D53" s="65">
        <v>418.69</v>
      </c>
      <c r="E53" s="66"/>
      <c r="F53" s="65" t="s">
        <v>125</v>
      </c>
      <c r="G53" s="65">
        <v>5</v>
      </c>
      <c r="H53" s="65"/>
      <c r="I53" s="65" t="s">
        <v>126</v>
      </c>
      <c r="J53" s="65">
        <v>37</v>
      </c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 t="s">
        <v>127</v>
      </c>
      <c r="V53" s="27"/>
      <c r="W53" s="27"/>
      <c r="X53" s="27"/>
      <c r="Y53" s="27"/>
      <c r="Z53" s="27"/>
    </row>
    <row r="54" spans="1:26" ht="72" x14ac:dyDescent="0.2">
      <c r="A54" s="62">
        <v>17</v>
      </c>
      <c r="B54" s="63" t="s">
        <v>128</v>
      </c>
      <c r="C54" s="64" t="s">
        <v>97</v>
      </c>
      <c r="D54" s="65">
        <v>367.67</v>
      </c>
      <c r="E54" s="66"/>
      <c r="F54" s="65" t="s">
        <v>129</v>
      </c>
      <c r="G54" s="65">
        <v>5</v>
      </c>
      <c r="H54" s="65"/>
      <c r="I54" s="65" t="s">
        <v>126</v>
      </c>
      <c r="J54" s="65">
        <v>42</v>
      </c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 t="s">
        <v>130</v>
      </c>
      <c r="V54" s="27"/>
      <c r="W54" s="27"/>
      <c r="X54" s="27"/>
      <c r="Y54" s="27"/>
      <c r="Z54" s="27"/>
    </row>
    <row r="55" spans="1:26" ht="17.850000000000001" customHeight="1" x14ac:dyDescent="0.2">
      <c r="A55" s="105" t="s">
        <v>131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27"/>
      <c r="W55" s="27"/>
      <c r="X55" s="27"/>
      <c r="Y55" s="27"/>
      <c r="Z55" s="27"/>
    </row>
    <row r="56" spans="1:26" ht="96" x14ac:dyDescent="0.2">
      <c r="A56" s="62">
        <v>18</v>
      </c>
      <c r="B56" s="63" t="s">
        <v>132</v>
      </c>
      <c r="C56" s="64" t="s">
        <v>133</v>
      </c>
      <c r="D56" s="65">
        <v>134.15</v>
      </c>
      <c r="E56" s="66">
        <v>134.15</v>
      </c>
      <c r="F56" s="65"/>
      <c r="G56" s="65">
        <v>11</v>
      </c>
      <c r="H56" s="65">
        <v>11</v>
      </c>
      <c r="I56" s="65"/>
      <c r="J56" s="65">
        <v>140</v>
      </c>
      <c r="K56" s="66">
        <v>140</v>
      </c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27"/>
      <c r="W56" s="27"/>
      <c r="X56" s="27"/>
      <c r="Y56" s="27"/>
      <c r="Z56" s="27"/>
    </row>
    <row r="57" spans="1:26" ht="120" x14ac:dyDescent="0.2">
      <c r="A57" s="62">
        <v>19</v>
      </c>
      <c r="B57" s="63" t="s">
        <v>134</v>
      </c>
      <c r="C57" s="64" t="s">
        <v>133</v>
      </c>
      <c r="D57" s="65">
        <v>80.489999999999995</v>
      </c>
      <c r="E57" s="66">
        <v>80.489999999999995</v>
      </c>
      <c r="F57" s="65"/>
      <c r="G57" s="65">
        <v>6</v>
      </c>
      <c r="H57" s="65">
        <v>6</v>
      </c>
      <c r="I57" s="65"/>
      <c r="J57" s="65">
        <v>84</v>
      </c>
      <c r="K57" s="66">
        <v>84</v>
      </c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27"/>
      <c r="W57" s="27"/>
      <c r="X57" s="27"/>
      <c r="Y57" s="27"/>
      <c r="Z57" s="27"/>
    </row>
    <row r="58" spans="1:26" ht="17.850000000000001" customHeight="1" x14ac:dyDescent="0.2">
      <c r="A58" s="105" t="s">
        <v>135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27"/>
      <c r="W58" s="27"/>
      <c r="X58" s="27"/>
      <c r="Y58" s="27"/>
      <c r="Z58" s="27"/>
    </row>
    <row r="59" spans="1:26" ht="132" x14ac:dyDescent="0.2">
      <c r="A59" s="62">
        <v>20</v>
      </c>
      <c r="B59" s="63" t="s">
        <v>136</v>
      </c>
      <c r="C59" s="64" t="s">
        <v>137</v>
      </c>
      <c r="D59" s="65">
        <v>21530.69</v>
      </c>
      <c r="E59" s="66">
        <v>11152.68</v>
      </c>
      <c r="F59" s="65" t="s">
        <v>138</v>
      </c>
      <c r="G59" s="65">
        <v>129</v>
      </c>
      <c r="H59" s="65">
        <v>67</v>
      </c>
      <c r="I59" s="65" t="s">
        <v>139</v>
      </c>
      <c r="J59" s="65">
        <v>1189</v>
      </c>
      <c r="K59" s="66">
        <v>874</v>
      </c>
      <c r="L59" s="66"/>
      <c r="M59" s="66"/>
      <c r="N59" s="66"/>
      <c r="O59" s="66"/>
      <c r="P59" s="66"/>
      <c r="Q59" s="66"/>
      <c r="R59" s="66"/>
      <c r="S59" s="66"/>
      <c r="T59" s="66"/>
      <c r="U59" s="66" t="s">
        <v>140</v>
      </c>
      <c r="V59" s="27"/>
      <c r="W59" s="27"/>
      <c r="X59" s="27"/>
      <c r="Y59" s="27"/>
      <c r="Z59" s="27"/>
    </row>
    <row r="60" spans="1:26" ht="84" x14ac:dyDescent="0.2">
      <c r="A60" s="62">
        <v>21</v>
      </c>
      <c r="B60" s="63" t="s">
        <v>106</v>
      </c>
      <c r="C60" s="64" t="s">
        <v>141</v>
      </c>
      <c r="D60" s="65">
        <v>1320</v>
      </c>
      <c r="E60" s="66" t="s">
        <v>108</v>
      </c>
      <c r="F60" s="65"/>
      <c r="G60" s="65">
        <v>-7128</v>
      </c>
      <c r="H60" s="65" t="s">
        <v>142</v>
      </c>
      <c r="I60" s="65"/>
      <c r="J60" s="65">
        <v>-50055</v>
      </c>
      <c r="K60" s="66" t="s">
        <v>143</v>
      </c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27"/>
      <c r="W60" s="27"/>
      <c r="X60" s="27"/>
      <c r="Y60" s="27"/>
      <c r="Z60" s="27"/>
    </row>
    <row r="61" spans="1:26" ht="17.850000000000001" customHeight="1" x14ac:dyDescent="0.2">
      <c r="A61" s="105" t="s">
        <v>144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27"/>
      <c r="W61" s="27"/>
      <c r="X61" s="27"/>
      <c r="Y61" s="27"/>
      <c r="Z61" s="27"/>
    </row>
    <row r="62" spans="1:26" ht="72" x14ac:dyDescent="0.2">
      <c r="A62" s="62">
        <v>22</v>
      </c>
      <c r="B62" s="63" t="s">
        <v>73</v>
      </c>
      <c r="C62" s="64" t="s">
        <v>145</v>
      </c>
      <c r="D62" s="65">
        <v>3905.55</v>
      </c>
      <c r="E62" s="66" t="s">
        <v>74</v>
      </c>
      <c r="F62" s="65" t="s">
        <v>75</v>
      </c>
      <c r="G62" s="65">
        <v>469</v>
      </c>
      <c r="H62" s="65" t="s">
        <v>146</v>
      </c>
      <c r="I62" s="65" t="s">
        <v>147</v>
      </c>
      <c r="J62" s="65">
        <v>2852</v>
      </c>
      <c r="K62" s="66" t="s">
        <v>148</v>
      </c>
      <c r="L62" s="66"/>
      <c r="M62" s="66"/>
      <c r="N62" s="66"/>
      <c r="O62" s="66"/>
      <c r="P62" s="66"/>
      <c r="Q62" s="66"/>
      <c r="R62" s="66"/>
      <c r="S62" s="66"/>
      <c r="T62" s="66"/>
      <c r="U62" s="66" t="s">
        <v>149</v>
      </c>
      <c r="V62" s="27"/>
      <c r="W62" s="27"/>
      <c r="X62" s="27"/>
      <c r="Y62" s="27"/>
      <c r="Z62" s="27"/>
    </row>
    <row r="63" spans="1:26" ht="60" x14ac:dyDescent="0.2">
      <c r="A63" s="62">
        <v>23</v>
      </c>
      <c r="B63" s="63" t="s">
        <v>80</v>
      </c>
      <c r="C63" s="64" t="s">
        <v>150</v>
      </c>
      <c r="D63" s="65">
        <v>122</v>
      </c>
      <c r="E63" s="66" t="s">
        <v>82</v>
      </c>
      <c r="F63" s="65"/>
      <c r="G63" s="65">
        <v>1610</v>
      </c>
      <c r="H63" s="65" t="s">
        <v>151</v>
      </c>
      <c r="I63" s="65"/>
      <c r="J63" s="65">
        <v>7055</v>
      </c>
      <c r="K63" s="66" t="s">
        <v>152</v>
      </c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27"/>
      <c r="W63" s="27"/>
      <c r="X63" s="27"/>
      <c r="Y63" s="27"/>
      <c r="Z63" s="27"/>
    </row>
    <row r="64" spans="1:26" ht="60" x14ac:dyDescent="0.2">
      <c r="A64" s="62">
        <v>24</v>
      </c>
      <c r="B64" s="63" t="s">
        <v>153</v>
      </c>
      <c r="C64" s="64" t="s">
        <v>154</v>
      </c>
      <c r="D64" s="65">
        <v>6992.7</v>
      </c>
      <c r="E64" s="66">
        <v>1652.22</v>
      </c>
      <c r="F64" s="65" t="s">
        <v>155</v>
      </c>
      <c r="G64" s="65">
        <v>470</v>
      </c>
      <c r="H64" s="65">
        <v>111</v>
      </c>
      <c r="I64" s="65" t="s">
        <v>156</v>
      </c>
      <c r="J64" s="65">
        <v>3597</v>
      </c>
      <c r="K64" s="66">
        <v>1450</v>
      </c>
      <c r="L64" s="66"/>
      <c r="M64" s="66"/>
      <c r="N64" s="66"/>
      <c r="O64" s="66"/>
      <c r="P64" s="66"/>
      <c r="Q64" s="66"/>
      <c r="R64" s="66"/>
      <c r="S64" s="66"/>
      <c r="T64" s="66"/>
      <c r="U64" s="66" t="s">
        <v>157</v>
      </c>
      <c r="V64" s="27"/>
      <c r="W64" s="27"/>
      <c r="X64" s="27"/>
      <c r="Y64" s="27"/>
      <c r="Z64" s="27"/>
    </row>
    <row r="65" spans="1:26" ht="48" x14ac:dyDescent="0.2">
      <c r="A65" s="62">
        <v>25</v>
      </c>
      <c r="B65" s="63" t="s">
        <v>158</v>
      </c>
      <c r="C65" s="64" t="s">
        <v>154</v>
      </c>
      <c r="D65" s="65">
        <v>5547.16</v>
      </c>
      <c r="E65" s="66">
        <v>533.82000000000005</v>
      </c>
      <c r="F65" s="65" t="s">
        <v>159</v>
      </c>
      <c r="G65" s="65">
        <v>373</v>
      </c>
      <c r="H65" s="65">
        <v>36</v>
      </c>
      <c r="I65" s="65" t="s">
        <v>160</v>
      </c>
      <c r="J65" s="65">
        <v>2489</v>
      </c>
      <c r="K65" s="66">
        <v>468</v>
      </c>
      <c r="L65" s="66"/>
      <c r="M65" s="66"/>
      <c r="N65" s="66"/>
      <c r="O65" s="66"/>
      <c r="P65" s="66"/>
      <c r="Q65" s="66"/>
      <c r="R65" s="66"/>
      <c r="S65" s="66"/>
      <c r="T65" s="66"/>
      <c r="U65" s="66" t="s">
        <v>161</v>
      </c>
      <c r="V65" s="27"/>
      <c r="W65" s="27"/>
      <c r="X65" s="27"/>
      <c r="Y65" s="27"/>
      <c r="Z65" s="27"/>
    </row>
    <row r="66" spans="1:26" ht="84" x14ac:dyDescent="0.2">
      <c r="A66" s="62">
        <v>26</v>
      </c>
      <c r="B66" s="63" t="s">
        <v>162</v>
      </c>
      <c r="C66" s="64">
        <v>6.72</v>
      </c>
      <c r="D66" s="65">
        <v>2000</v>
      </c>
      <c r="E66" s="66" t="s">
        <v>163</v>
      </c>
      <c r="F66" s="65"/>
      <c r="G66" s="65">
        <v>13440</v>
      </c>
      <c r="H66" s="65" t="s">
        <v>164</v>
      </c>
      <c r="I66" s="65"/>
      <c r="J66" s="65">
        <v>61138</v>
      </c>
      <c r="K66" s="66" t="s">
        <v>165</v>
      </c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27"/>
      <c r="W66" s="27"/>
      <c r="X66" s="27"/>
      <c r="Y66" s="27"/>
      <c r="Z66" s="27"/>
    </row>
    <row r="67" spans="1:26" ht="96" x14ac:dyDescent="0.2">
      <c r="A67" s="62">
        <v>27</v>
      </c>
      <c r="B67" s="63" t="s">
        <v>166</v>
      </c>
      <c r="C67" s="64" t="s">
        <v>167</v>
      </c>
      <c r="D67" s="65">
        <v>2000</v>
      </c>
      <c r="E67" s="66" t="s">
        <v>163</v>
      </c>
      <c r="F67" s="65"/>
      <c r="G67" s="65">
        <v>-12096</v>
      </c>
      <c r="H67" s="65" t="s">
        <v>168</v>
      </c>
      <c r="I67" s="65"/>
      <c r="J67" s="65">
        <v>-55024</v>
      </c>
      <c r="K67" s="66" t="s">
        <v>169</v>
      </c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27"/>
      <c r="W67" s="27"/>
      <c r="X67" s="27"/>
      <c r="Y67" s="27"/>
      <c r="Z67" s="27"/>
    </row>
    <row r="68" spans="1:26" ht="17.850000000000001" customHeight="1" x14ac:dyDescent="0.2">
      <c r="A68" s="105" t="s">
        <v>170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27"/>
      <c r="W68" s="27"/>
      <c r="X68" s="27"/>
      <c r="Y68" s="27"/>
      <c r="Z68" s="27"/>
    </row>
    <row r="69" spans="1:26" ht="84" x14ac:dyDescent="0.2">
      <c r="A69" s="67">
        <v>28</v>
      </c>
      <c r="B69" s="68" t="s">
        <v>171</v>
      </c>
      <c r="C69" s="69">
        <v>7</v>
      </c>
      <c r="D69" s="70">
        <v>80.44</v>
      </c>
      <c r="E69" s="71" t="s">
        <v>172</v>
      </c>
      <c r="F69" s="70"/>
      <c r="G69" s="70">
        <v>563</v>
      </c>
      <c r="H69" s="70" t="s">
        <v>173</v>
      </c>
      <c r="I69" s="70"/>
      <c r="J69" s="70">
        <v>5040</v>
      </c>
      <c r="K69" s="71" t="s">
        <v>174</v>
      </c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27"/>
      <c r="W69" s="27"/>
      <c r="X69" s="27"/>
      <c r="Y69" s="27"/>
      <c r="Z69" s="27"/>
    </row>
    <row r="70" spans="1:26" x14ac:dyDescent="0.2">
      <c r="A70" s="107" t="s">
        <v>175</v>
      </c>
      <c r="B70" s="108"/>
      <c r="C70" s="108"/>
      <c r="D70" s="108"/>
      <c r="E70" s="108"/>
      <c r="F70" s="108"/>
      <c r="G70" s="73">
        <v>20001</v>
      </c>
      <c r="H70" s="73"/>
      <c r="I70" s="73"/>
      <c r="J70" s="73">
        <v>137330</v>
      </c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27"/>
      <c r="W70" s="27"/>
      <c r="X70" s="27"/>
      <c r="Y70" s="27"/>
      <c r="Z70" s="27"/>
    </row>
    <row r="71" spans="1:26" ht="36" x14ac:dyDescent="0.2">
      <c r="A71" s="101" t="s">
        <v>176</v>
      </c>
      <c r="B71" s="102"/>
      <c r="C71" s="102"/>
      <c r="D71" s="102"/>
      <c r="E71" s="102"/>
      <c r="F71" s="102"/>
      <c r="G71" s="65">
        <v>16225</v>
      </c>
      <c r="H71" s="65" t="s">
        <v>177</v>
      </c>
      <c r="I71" s="65" t="s">
        <v>178</v>
      </c>
      <c r="J71" s="65">
        <v>96385</v>
      </c>
      <c r="K71" s="66" t="s">
        <v>179</v>
      </c>
      <c r="L71" s="66"/>
      <c r="M71" s="66"/>
      <c r="N71" s="66"/>
      <c r="O71" s="66"/>
      <c r="P71" s="66"/>
      <c r="Q71" s="66"/>
      <c r="R71" s="66"/>
      <c r="S71" s="66"/>
      <c r="T71" s="66"/>
      <c r="U71" s="66" t="s">
        <v>180</v>
      </c>
      <c r="V71" s="27"/>
      <c r="W71" s="27"/>
      <c r="X71" s="27"/>
      <c r="Y71" s="27"/>
      <c r="Z71" s="27"/>
    </row>
    <row r="72" spans="1:26" x14ac:dyDescent="0.2">
      <c r="A72" s="101" t="s">
        <v>181</v>
      </c>
      <c r="B72" s="102"/>
      <c r="C72" s="102"/>
      <c r="D72" s="102"/>
      <c r="E72" s="102"/>
      <c r="F72" s="102"/>
      <c r="G72" s="65"/>
      <c r="H72" s="65"/>
      <c r="I72" s="65"/>
      <c r="J72" s="65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27"/>
      <c r="W72" s="27"/>
      <c r="X72" s="27"/>
      <c r="Y72" s="27"/>
      <c r="Z72" s="27"/>
    </row>
    <row r="73" spans="1:26" x14ac:dyDescent="0.2">
      <c r="A73" s="101" t="s">
        <v>182</v>
      </c>
      <c r="B73" s="102"/>
      <c r="C73" s="102"/>
      <c r="D73" s="102"/>
      <c r="E73" s="102"/>
      <c r="F73" s="102"/>
      <c r="G73" s="65">
        <v>2094</v>
      </c>
      <c r="H73" s="65"/>
      <c r="I73" s="65"/>
      <c r="J73" s="65">
        <v>27323</v>
      </c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27"/>
      <c r="W73" s="27"/>
      <c r="X73" s="27"/>
      <c r="Y73" s="27"/>
      <c r="Z73" s="27"/>
    </row>
    <row r="74" spans="1:26" x14ac:dyDescent="0.2">
      <c r="A74" s="101" t="s">
        <v>183</v>
      </c>
      <c r="B74" s="102"/>
      <c r="C74" s="102"/>
      <c r="D74" s="102"/>
      <c r="E74" s="102"/>
      <c r="F74" s="102"/>
      <c r="G74" s="65">
        <v>10078</v>
      </c>
      <c r="H74" s="65"/>
      <c r="I74" s="65"/>
      <c r="J74" s="65">
        <v>48400</v>
      </c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27"/>
      <c r="W74" s="27"/>
      <c r="X74" s="27"/>
      <c r="Y74" s="27"/>
      <c r="Z74" s="27"/>
    </row>
    <row r="75" spans="1:26" x14ac:dyDescent="0.2">
      <c r="A75" s="101" t="s">
        <v>184</v>
      </c>
      <c r="B75" s="102"/>
      <c r="C75" s="102"/>
      <c r="D75" s="102"/>
      <c r="E75" s="102"/>
      <c r="F75" s="102"/>
      <c r="G75" s="65">
        <v>4383</v>
      </c>
      <c r="H75" s="65"/>
      <c r="I75" s="65"/>
      <c r="J75" s="65">
        <v>24963</v>
      </c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27"/>
      <c r="W75" s="27"/>
      <c r="X75" s="27"/>
      <c r="Y75" s="27"/>
      <c r="Z75" s="27"/>
    </row>
    <row r="76" spans="1:26" x14ac:dyDescent="0.2">
      <c r="A76" s="99" t="s">
        <v>185</v>
      </c>
      <c r="B76" s="100"/>
      <c r="C76" s="100"/>
      <c r="D76" s="100"/>
      <c r="E76" s="100"/>
      <c r="F76" s="100"/>
      <c r="G76" s="72">
        <v>2293</v>
      </c>
      <c r="H76" s="72"/>
      <c r="I76" s="72"/>
      <c r="J76" s="72">
        <v>25483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27"/>
      <c r="W76" s="27"/>
      <c r="X76" s="27"/>
      <c r="Y76" s="27"/>
      <c r="Z76" s="27"/>
    </row>
    <row r="77" spans="1:26" x14ac:dyDescent="0.2">
      <c r="A77" s="99" t="s">
        <v>186</v>
      </c>
      <c r="B77" s="100"/>
      <c r="C77" s="100"/>
      <c r="D77" s="100"/>
      <c r="E77" s="100"/>
      <c r="F77" s="100"/>
      <c r="G77" s="72">
        <v>1483</v>
      </c>
      <c r="H77" s="72"/>
      <c r="I77" s="72"/>
      <c r="J77" s="72">
        <v>15462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27"/>
      <c r="W77" s="27"/>
      <c r="X77" s="27"/>
      <c r="Y77" s="27"/>
      <c r="Z77" s="27"/>
    </row>
    <row r="78" spans="1:26" x14ac:dyDescent="0.2">
      <c r="A78" s="99" t="s">
        <v>187</v>
      </c>
      <c r="B78" s="100"/>
      <c r="C78" s="100"/>
      <c r="D78" s="100"/>
      <c r="E78" s="100"/>
      <c r="F78" s="100"/>
      <c r="G78" s="72"/>
      <c r="H78" s="72"/>
      <c r="I78" s="72"/>
      <c r="J78" s="72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27"/>
      <c r="W78" s="27"/>
      <c r="X78" s="27"/>
      <c r="Y78" s="27"/>
      <c r="Z78" s="27"/>
    </row>
    <row r="79" spans="1:26" ht="26.1" customHeight="1" x14ac:dyDescent="0.2">
      <c r="A79" s="101" t="s">
        <v>188</v>
      </c>
      <c r="B79" s="102"/>
      <c r="C79" s="102"/>
      <c r="D79" s="102"/>
      <c r="E79" s="102"/>
      <c r="F79" s="102"/>
      <c r="G79" s="65">
        <v>3467</v>
      </c>
      <c r="H79" s="65"/>
      <c r="I79" s="65"/>
      <c r="J79" s="65">
        <v>32332</v>
      </c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27"/>
      <c r="W79" s="27"/>
      <c r="X79" s="27"/>
      <c r="Y79" s="27"/>
      <c r="Z79" s="27"/>
    </row>
    <row r="80" spans="1:26" x14ac:dyDescent="0.2">
      <c r="A80" s="101" t="s">
        <v>189</v>
      </c>
      <c r="B80" s="102"/>
      <c r="C80" s="102"/>
      <c r="D80" s="102"/>
      <c r="E80" s="102"/>
      <c r="F80" s="102"/>
      <c r="G80" s="65">
        <v>328</v>
      </c>
      <c r="H80" s="65"/>
      <c r="I80" s="65"/>
      <c r="J80" s="65">
        <v>3686</v>
      </c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27"/>
      <c r="W80" s="27"/>
      <c r="X80" s="27"/>
      <c r="Y80" s="27"/>
      <c r="Z80" s="27"/>
    </row>
    <row r="81" spans="1:26" x14ac:dyDescent="0.2">
      <c r="A81" s="101" t="s">
        <v>190</v>
      </c>
      <c r="B81" s="102"/>
      <c r="C81" s="102"/>
      <c r="D81" s="102"/>
      <c r="E81" s="102"/>
      <c r="F81" s="102"/>
      <c r="G81" s="65">
        <v>7074</v>
      </c>
      <c r="H81" s="65"/>
      <c r="I81" s="65"/>
      <c r="J81" s="65">
        <v>31376</v>
      </c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27"/>
      <c r="W81" s="27"/>
      <c r="X81" s="27"/>
      <c r="Y81" s="27"/>
      <c r="Z81" s="27"/>
    </row>
    <row r="82" spans="1:26" x14ac:dyDescent="0.2">
      <c r="A82" s="101" t="s">
        <v>191</v>
      </c>
      <c r="B82" s="102"/>
      <c r="C82" s="102"/>
      <c r="D82" s="102"/>
      <c r="E82" s="102"/>
      <c r="F82" s="102"/>
      <c r="G82" s="65">
        <v>6094</v>
      </c>
      <c r="H82" s="65"/>
      <c r="I82" s="65"/>
      <c r="J82" s="65">
        <v>43497</v>
      </c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27"/>
      <c r="W82" s="27"/>
      <c r="X82" s="27"/>
      <c r="Y82" s="27"/>
      <c r="Z82" s="27"/>
    </row>
    <row r="83" spans="1:26" x14ac:dyDescent="0.2">
      <c r="A83" s="101" t="s">
        <v>192</v>
      </c>
      <c r="B83" s="102"/>
      <c r="C83" s="102"/>
      <c r="D83" s="102"/>
      <c r="E83" s="102"/>
      <c r="F83" s="102"/>
      <c r="G83" s="65">
        <v>2076</v>
      </c>
      <c r="H83" s="65"/>
      <c r="I83" s="65"/>
      <c r="J83" s="65">
        <v>17071</v>
      </c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27"/>
      <c r="W83" s="27"/>
      <c r="X83" s="27"/>
      <c r="Y83" s="27"/>
      <c r="Z83" s="27"/>
    </row>
    <row r="84" spans="1:26" ht="26.1" customHeight="1" x14ac:dyDescent="0.2">
      <c r="A84" s="101" t="s">
        <v>193</v>
      </c>
      <c r="B84" s="102"/>
      <c r="C84" s="102"/>
      <c r="D84" s="102"/>
      <c r="E84" s="102"/>
      <c r="F84" s="102"/>
      <c r="G84" s="65">
        <v>962</v>
      </c>
      <c r="H84" s="65"/>
      <c r="I84" s="65"/>
      <c r="J84" s="65">
        <v>9368</v>
      </c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27"/>
      <c r="W84" s="27"/>
      <c r="X84" s="27"/>
      <c r="Y84" s="27"/>
      <c r="Z84" s="27"/>
    </row>
    <row r="85" spans="1:26" x14ac:dyDescent="0.2">
      <c r="A85" s="101" t="s">
        <v>194</v>
      </c>
      <c r="B85" s="102"/>
      <c r="C85" s="102"/>
      <c r="D85" s="102"/>
      <c r="E85" s="102"/>
      <c r="F85" s="102"/>
      <c r="G85" s="65">
        <v>20001</v>
      </c>
      <c r="H85" s="65"/>
      <c r="I85" s="65"/>
      <c r="J85" s="65">
        <v>137330</v>
      </c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27"/>
      <c r="W85" s="27"/>
      <c r="X85" s="27"/>
      <c r="Y85" s="27"/>
      <c r="Z85" s="27"/>
    </row>
    <row r="86" spans="1:26" x14ac:dyDescent="0.2">
      <c r="A86" s="99" t="s">
        <v>195</v>
      </c>
      <c r="B86" s="100"/>
      <c r="C86" s="100"/>
      <c r="D86" s="100"/>
      <c r="E86" s="100"/>
      <c r="F86" s="100"/>
      <c r="G86" s="72">
        <v>20001</v>
      </c>
      <c r="H86" s="72"/>
      <c r="I86" s="72"/>
      <c r="J86" s="72">
        <v>137330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27"/>
      <c r="W86" s="27"/>
      <c r="X86" s="27"/>
      <c r="Y86" s="27"/>
      <c r="Z86" s="27"/>
    </row>
    <row r="87" spans="1:26" x14ac:dyDescent="0.2">
      <c r="A87" s="22"/>
      <c r="B87" s="23"/>
      <c r="C87" s="24"/>
      <c r="D87" s="25"/>
      <c r="E87" s="26"/>
      <c r="F87" s="25"/>
      <c r="G87" s="25"/>
      <c r="H87" s="25"/>
      <c r="I87" s="25"/>
      <c r="J87" s="25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7"/>
      <c r="W87" s="27"/>
      <c r="X87" s="27"/>
      <c r="Y87" s="27"/>
      <c r="Z87" s="27"/>
    </row>
    <row r="88" spans="1:26" x14ac:dyDescent="0.2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7"/>
      <c r="W88" s="27"/>
      <c r="X88" s="27"/>
      <c r="Y88" s="27"/>
      <c r="Z88" s="27"/>
    </row>
    <row r="89" spans="1:26" x14ac:dyDescent="0.2">
      <c r="A89" s="28"/>
      <c r="B89" s="54" t="s">
        <v>35</v>
      </c>
      <c r="C89" s="55"/>
      <c r="D89" s="56"/>
      <c r="E89" s="56"/>
      <c r="F89" s="55"/>
      <c r="G89" s="57">
        <f>IF(ISBLANK(X25),"",ROUND(Y25/X25,2)*100)</f>
        <v>110.00000000000001</v>
      </c>
      <c r="H89" s="2"/>
      <c r="I89" s="2"/>
      <c r="J89" s="57">
        <f>IF(ISBLANK(X26),"",ROUND(Y26/X26,2)*100)</f>
        <v>93</v>
      </c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27"/>
      <c r="W89" s="27"/>
      <c r="X89" s="27"/>
      <c r="Y89" s="27"/>
      <c r="Z89" s="27"/>
    </row>
    <row r="90" spans="1:26" x14ac:dyDescent="0.2">
      <c r="A90" s="28"/>
      <c r="B90" s="54" t="s">
        <v>36</v>
      </c>
      <c r="C90" s="55"/>
      <c r="D90" s="56"/>
      <c r="E90" s="56"/>
      <c r="F90" s="55"/>
      <c r="G90" s="18">
        <f>IF(ISBLANK(X25),"",ROUND(Z25/X25,2)*100)</f>
        <v>71</v>
      </c>
      <c r="H90" s="4"/>
      <c r="I90" s="4"/>
      <c r="J90" s="18">
        <f>IF(ISBLANK(X26),"",ROUND(Z26/X26,2)*100)</f>
        <v>56.999999999999993</v>
      </c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27"/>
      <c r="W90" s="27"/>
      <c r="X90" s="27"/>
      <c r="Y90" s="27"/>
      <c r="Z90" s="27"/>
    </row>
    <row r="91" spans="1:26" x14ac:dyDescent="0.2">
      <c r="A91" s="3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27"/>
      <c r="W91" s="27"/>
      <c r="X91" s="27"/>
      <c r="Y91" s="27"/>
      <c r="Z91" s="27"/>
    </row>
    <row r="92" spans="1:26" x14ac:dyDescent="0.2">
      <c r="A92" s="58" t="s">
        <v>400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x14ac:dyDescent="0.2">
      <c r="A93" s="29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x14ac:dyDescent="0.2">
      <c r="A94" s="58" t="s">
        <v>401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x14ac:dyDescent="0.2">
      <c r="A95" s="1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4"/>
      <c r="W95" s="4"/>
      <c r="X95" s="4"/>
      <c r="Y95" s="4"/>
      <c r="Z95" s="4"/>
    </row>
    <row r="96" spans="1:26" x14ac:dyDescent="0.2">
      <c r="V96" s="29"/>
      <c r="W96" s="29"/>
      <c r="X96" s="29"/>
      <c r="Y96" s="29"/>
      <c r="Z96" s="29"/>
    </row>
  </sheetData>
  <mergeCells count="49">
    <mergeCell ref="A12:U12"/>
    <mergeCell ref="A13:U13"/>
    <mergeCell ref="A14:U14"/>
    <mergeCell ref="A15:U15"/>
    <mergeCell ref="J21:U21"/>
    <mergeCell ref="A31:A33"/>
    <mergeCell ref="B31:B33"/>
    <mergeCell ref="C31:C33"/>
    <mergeCell ref="D31:F31"/>
    <mergeCell ref="D32:D33"/>
    <mergeCell ref="G26:H26"/>
    <mergeCell ref="J26:K26"/>
    <mergeCell ref="J32:J33"/>
    <mergeCell ref="G31:I31"/>
    <mergeCell ref="G21:I21"/>
    <mergeCell ref="G25:H25"/>
    <mergeCell ref="J22:K22"/>
    <mergeCell ref="J25:K25"/>
    <mergeCell ref="G23:H23"/>
    <mergeCell ref="G24:H24"/>
    <mergeCell ref="J31:U31"/>
    <mergeCell ref="G32:G33"/>
    <mergeCell ref="J23:K23"/>
    <mergeCell ref="J24:K24"/>
    <mergeCell ref="G22:H22"/>
    <mergeCell ref="A74:F74"/>
    <mergeCell ref="A35:U35"/>
    <mergeCell ref="A40:U40"/>
    <mergeCell ref="A44:U44"/>
    <mergeCell ref="A55:U55"/>
    <mergeCell ref="A58:U58"/>
    <mergeCell ref="A61:U61"/>
    <mergeCell ref="A68:U68"/>
    <mergeCell ref="A70:F70"/>
    <mergeCell ref="A71:F71"/>
    <mergeCell ref="A72:F72"/>
    <mergeCell ref="A73:F73"/>
    <mergeCell ref="A86:F86"/>
    <mergeCell ref="A75:F75"/>
    <mergeCell ref="A76:F76"/>
    <mergeCell ref="A77:F77"/>
    <mergeCell ref="A78:F78"/>
    <mergeCell ref="A79:F79"/>
    <mergeCell ref="A80:F80"/>
    <mergeCell ref="A81:F81"/>
    <mergeCell ref="A82:F82"/>
    <mergeCell ref="A83:F83"/>
    <mergeCell ref="A84:F84"/>
    <mergeCell ref="A85:F85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110"/>
  <sheetViews>
    <sheetView showGridLines="0" workbookViewId="0">
      <selection activeCell="E18" sqref="E18"/>
    </sheetView>
  </sheetViews>
  <sheetFormatPr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5" customFormat="1" x14ac:dyDescent="0.2">
      <c r="A2" s="6" t="s">
        <v>37</v>
      </c>
      <c r="B2" s="4"/>
      <c r="C2" s="4"/>
      <c r="D2" s="4"/>
      <c r="L2" s="32"/>
    </row>
    <row r="3" spans="1:23" s="5" customFormat="1" x14ac:dyDescent="0.2">
      <c r="A3" s="3"/>
      <c r="B3" s="4"/>
      <c r="C3" s="4"/>
      <c r="D3" s="4"/>
      <c r="L3" s="32"/>
    </row>
    <row r="4" spans="1:23" s="5" customFormat="1" x14ac:dyDescent="0.2">
      <c r="A4" s="6" t="s">
        <v>38</v>
      </c>
      <c r="B4" s="4"/>
      <c r="C4" s="4"/>
      <c r="D4" s="4"/>
      <c r="L4" s="32"/>
    </row>
    <row r="5" spans="1:23" s="5" customFormat="1" ht="15" x14ac:dyDescent="0.25">
      <c r="A5" s="119" t="s">
        <v>196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30"/>
      <c r="P5" s="30"/>
      <c r="Q5" s="30"/>
      <c r="R5" s="30"/>
      <c r="S5" s="30"/>
      <c r="T5" s="30"/>
      <c r="U5" s="30"/>
      <c r="V5" s="30"/>
      <c r="W5" s="30"/>
    </row>
    <row r="6" spans="1:23" s="5" customFormat="1" ht="12" x14ac:dyDescent="0.2">
      <c r="A6" s="120" t="s">
        <v>31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31"/>
      <c r="P6" s="31"/>
      <c r="Q6" s="31"/>
      <c r="R6" s="31"/>
      <c r="S6" s="31"/>
      <c r="T6" s="31"/>
      <c r="U6" s="31"/>
      <c r="V6" s="31"/>
      <c r="W6" s="31"/>
    </row>
    <row r="7" spans="1:23" s="5" customFormat="1" ht="12" x14ac:dyDescent="0.2">
      <c r="A7" s="120" t="s">
        <v>393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31"/>
      <c r="P7" s="31"/>
      <c r="Q7" s="31"/>
      <c r="R7" s="31"/>
      <c r="S7" s="31"/>
      <c r="T7" s="31"/>
      <c r="U7" s="31"/>
      <c r="V7" s="31"/>
      <c r="W7" s="31"/>
    </row>
    <row r="8" spans="1:23" s="5" customFormat="1" ht="12" x14ac:dyDescent="0.2">
      <c r="A8" s="121" t="s">
        <v>40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6"/>
      <c r="P8" s="6"/>
      <c r="Q8" s="6"/>
      <c r="R8" s="6"/>
      <c r="S8" s="6"/>
      <c r="T8" s="6"/>
      <c r="U8" s="6"/>
      <c r="V8" s="6"/>
      <c r="W8" s="6"/>
    </row>
    <row r="9" spans="1:23" s="5" customFormat="1" x14ac:dyDescent="0.2">
      <c r="L9" s="32"/>
    </row>
    <row r="10" spans="1:23" s="5" customFormat="1" ht="12" x14ac:dyDescent="0.2">
      <c r="G10" s="123" t="s">
        <v>17</v>
      </c>
      <c r="H10" s="124"/>
      <c r="I10" s="124"/>
      <c r="J10" s="123" t="s">
        <v>18</v>
      </c>
      <c r="K10" s="124"/>
      <c r="L10" s="124"/>
      <c r="M10" s="125"/>
      <c r="N10" s="33"/>
      <c r="O10" s="33"/>
      <c r="P10" s="33"/>
      <c r="Q10" s="33"/>
      <c r="R10" s="33"/>
      <c r="S10" s="33"/>
      <c r="T10" s="33"/>
      <c r="U10" s="33"/>
      <c r="V10" s="33"/>
      <c r="W10" s="33"/>
    </row>
    <row r="11" spans="1:23" s="5" customFormat="1" x14ac:dyDescent="0.2">
      <c r="D11" s="3" t="s">
        <v>2</v>
      </c>
      <c r="G11" s="109">
        <f>20001/1000</f>
        <v>20.001000000000001</v>
      </c>
      <c r="H11" s="110"/>
      <c r="I11" s="34" t="s">
        <v>3</v>
      </c>
      <c r="J11" s="111">
        <f>137330/1000</f>
        <v>137.33000000000001</v>
      </c>
      <c r="K11" s="112"/>
      <c r="L11" s="35"/>
      <c r="M11" s="7" t="s">
        <v>3</v>
      </c>
      <c r="N11" s="36"/>
      <c r="O11" s="36"/>
      <c r="P11" s="36"/>
      <c r="Q11" s="36"/>
      <c r="R11" s="36"/>
      <c r="S11" s="36"/>
      <c r="T11" s="36"/>
      <c r="U11" s="36"/>
      <c r="V11" s="36"/>
      <c r="W11" s="37"/>
    </row>
    <row r="12" spans="1:23" s="5" customFormat="1" x14ac:dyDescent="0.2">
      <c r="D12" s="9" t="s">
        <v>33</v>
      </c>
      <c r="F12" s="10"/>
      <c r="G12" s="109">
        <f>0/1000</f>
        <v>0</v>
      </c>
      <c r="H12" s="110"/>
      <c r="I12" s="7" t="s">
        <v>3</v>
      </c>
      <c r="J12" s="111">
        <f>0/1000</f>
        <v>0</v>
      </c>
      <c r="K12" s="112"/>
      <c r="L12" s="35"/>
      <c r="M12" s="7" t="s">
        <v>3</v>
      </c>
      <c r="N12" s="36"/>
      <c r="O12" s="36"/>
      <c r="P12" s="36"/>
      <c r="Q12" s="36"/>
      <c r="R12" s="36"/>
      <c r="S12" s="36"/>
      <c r="T12" s="36"/>
    </row>
    <row r="13" spans="1:23" s="5" customFormat="1" x14ac:dyDescent="0.2">
      <c r="D13" s="9" t="s">
        <v>34</v>
      </c>
      <c r="F13" s="10"/>
      <c r="G13" s="109">
        <f>0/1000</f>
        <v>0</v>
      </c>
      <c r="H13" s="110"/>
      <c r="I13" s="7" t="s">
        <v>3</v>
      </c>
      <c r="J13" s="111">
        <f>0/1000</f>
        <v>0</v>
      </c>
      <c r="K13" s="112"/>
      <c r="L13" s="35"/>
      <c r="M13" s="7" t="s">
        <v>3</v>
      </c>
      <c r="N13" s="36"/>
      <c r="O13" s="36"/>
      <c r="P13" s="36"/>
      <c r="Q13" s="36"/>
      <c r="R13" s="36"/>
      <c r="S13" s="36"/>
      <c r="T13" s="36"/>
    </row>
    <row r="14" spans="1:23" s="5" customFormat="1" x14ac:dyDescent="0.2">
      <c r="D14" s="3" t="s">
        <v>4</v>
      </c>
      <c r="G14" s="109">
        <f>(O14+O15)/1000</f>
        <v>0.18483000000000002</v>
      </c>
      <c r="H14" s="110"/>
      <c r="I14" s="34" t="s">
        <v>5</v>
      </c>
      <c r="J14" s="111">
        <f>(P14+P15)/1000</f>
        <v>0.18483000000000002</v>
      </c>
      <c r="K14" s="112"/>
      <c r="L14" s="11">
        <v>1764</v>
      </c>
      <c r="M14" s="7" t="s">
        <v>5</v>
      </c>
      <c r="N14" s="36"/>
      <c r="O14" s="11">
        <v>160.71</v>
      </c>
      <c r="P14" s="12">
        <v>160.71</v>
      </c>
      <c r="Q14" s="36"/>
      <c r="R14" s="36"/>
      <c r="S14" s="36"/>
      <c r="T14" s="36"/>
      <c r="U14" s="36"/>
      <c r="V14" s="36"/>
      <c r="W14" s="37"/>
    </row>
    <row r="15" spans="1:23" s="5" customFormat="1" x14ac:dyDescent="0.2">
      <c r="D15" s="3" t="s">
        <v>6</v>
      </c>
      <c r="G15" s="109">
        <f>2094/1000</f>
        <v>2.0939999999999999</v>
      </c>
      <c r="H15" s="110"/>
      <c r="I15" s="34" t="s">
        <v>3</v>
      </c>
      <c r="J15" s="111">
        <f>27323/1000</f>
        <v>27.323</v>
      </c>
      <c r="K15" s="112"/>
      <c r="L15" s="12">
        <v>23022</v>
      </c>
      <c r="M15" s="7" t="s">
        <v>3</v>
      </c>
      <c r="N15" s="36"/>
      <c r="O15" s="11">
        <v>24.12</v>
      </c>
      <c r="P15" s="12">
        <v>24.12</v>
      </c>
      <c r="Q15" s="36"/>
      <c r="R15" s="36"/>
      <c r="S15" s="36"/>
      <c r="T15" s="36"/>
      <c r="U15" s="36"/>
      <c r="V15" s="36"/>
      <c r="W15" s="37"/>
    </row>
    <row r="16" spans="1:23" s="5" customFormat="1" x14ac:dyDescent="0.2">
      <c r="F16" s="4"/>
      <c r="G16" s="13"/>
      <c r="H16" s="13"/>
      <c r="I16" s="14"/>
      <c r="J16" s="15"/>
      <c r="K16" s="38"/>
      <c r="L16" s="11">
        <v>330</v>
      </c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9"/>
    </row>
    <row r="17" spans="1:23" s="5" customFormat="1" x14ac:dyDescent="0.2">
      <c r="B17" s="4"/>
      <c r="C17" s="4"/>
      <c r="D17" s="4"/>
      <c r="F17" s="10"/>
      <c r="G17" s="16"/>
      <c r="H17" s="16"/>
      <c r="I17" s="17"/>
      <c r="J17" s="18"/>
      <c r="K17" s="18"/>
      <c r="L17" s="12">
        <v>4301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7"/>
    </row>
    <row r="18" spans="1:23" s="5" customFormat="1" ht="12" x14ac:dyDescent="0.2">
      <c r="A18" s="3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  <c r="D18" s="5" t="s">
        <v>394</v>
      </c>
    </row>
    <row r="19" spans="1:23" s="5" customFormat="1" ht="13.5" thickBot="1" x14ac:dyDescent="0.25">
      <c r="A19" s="19"/>
      <c r="L19" s="32"/>
    </row>
    <row r="20" spans="1:23" s="21" customFormat="1" ht="23.25" customHeight="1" thickBot="1" x14ac:dyDescent="0.25">
      <c r="A20" s="126" t="s">
        <v>7</v>
      </c>
      <c r="B20" s="126" t="s">
        <v>0</v>
      </c>
      <c r="C20" s="126" t="s">
        <v>19</v>
      </c>
      <c r="D20" s="40" t="s">
        <v>20</v>
      </c>
      <c r="E20" s="126" t="s">
        <v>21</v>
      </c>
      <c r="F20" s="130" t="s">
        <v>22</v>
      </c>
      <c r="G20" s="131"/>
      <c r="H20" s="130" t="s">
        <v>23</v>
      </c>
      <c r="I20" s="134"/>
      <c r="J20" s="134"/>
      <c r="K20" s="131"/>
      <c r="L20" s="41"/>
      <c r="M20" s="126" t="s">
        <v>24</v>
      </c>
      <c r="N20" s="126" t="s">
        <v>25</v>
      </c>
    </row>
    <row r="21" spans="1:23" s="21" customFormat="1" ht="19.5" customHeight="1" thickBot="1" x14ac:dyDescent="0.25">
      <c r="A21" s="127"/>
      <c r="B21" s="127"/>
      <c r="C21" s="127"/>
      <c r="D21" s="126" t="s">
        <v>30</v>
      </c>
      <c r="E21" s="127"/>
      <c r="F21" s="132"/>
      <c r="G21" s="133"/>
      <c r="H21" s="128" t="s">
        <v>26</v>
      </c>
      <c r="I21" s="129"/>
      <c r="J21" s="128" t="s">
        <v>27</v>
      </c>
      <c r="K21" s="129"/>
      <c r="L21" s="42"/>
      <c r="M21" s="127"/>
      <c r="N21" s="127"/>
    </row>
    <row r="22" spans="1:23" s="21" customFormat="1" ht="19.5" customHeight="1" x14ac:dyDescent="0.2">
      <c r="A22" s="127"/>
      <c r="B22" s="127"/>
      <c r="C22" s="127"/>
      <c r="D22" s="127"/>
      <c r="E22" s="127"/>
      <c r="F22" s="75" t="s">
        <v>28</v>
      </c>
      <c r="G22" s="75" t="s">
        <v>29</v>
      </c>
      <c r="H22" s="75" t="s">
        <v>28</v>
      </c>
      <c r="I22" s="75" t="s">
        <v>29</v>
      </c>
      <c r="J22" s="75" t="s">
        <v>28</v>
      </c>
      <c r="K22" s="75" t="s">
        <v>29</v>
      </c>
      <c r="L22" s="42"/>
      <c r="M22" s="127"/>
      <c r="N22" s="127"/>
    </row>
    <row r="23" spans="1:23" x14ac:dyDescent="0.2">
      <c r="A23" s="76">
        <v>1</v>
      </c>
      <c r="B23" s="76">
        <v>2</v>
      </c>
      <c r="C23" s="76">
        <v>3</v>
      </c>
      <c r="D23" s="76">
        <v>4</v>
      </c>
      <c r="E23" s="76">
        <v>5</v>
      </c>
      <c r="F23" s="76">
        <v>6</v>
      </c>
      <c r="G23" s="76">
        <v>7</v>
      </c>
      <c r="H23" s="76">
        <v>8</v>
      </c>
      <c r="I23" s="76">
        <v>9</v>
      </c>
      <c r="J23" s="76">
        <v>10</v>
      </c>
      <c r="K23" s="76">
        <v>11</v>
      </c>
      <c r="L23" s="77"/>
      <c r="M23" s="76">
        <v>12</v>
      </c>
      <c r="N23" s="76">
        <v>13</v>
      </c>
    </row>
    <row r="24" spans="1:23" s="4" customFormat="1" ht="17.850000000000001" customHeight="1" x14ac:dyDescent="0.2">
      <c r="A24" s="122" t="s">
        <v>197</v>
      </c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</row>
    <row r="25" spans="1:23" s="4" customFormat="1" ht="17.850000000000001" customHeight="1" x14ac:dyDescent="0.2">
      <c r="A25" s="122" t="s">
        <v>198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</row>
    <row r="26" spans="1:23" ht="24" x14ac:dyDescent="0.2">
      <c r="A26" s="78">
        <v>1</v>
      </c>
      <c r="B26" s="79" t="s">
        <v>199</v>
      </c>
      <c r="C26" s="63" t="s">
        <v>200</v>
      </c>
      <c r="D26" s="80" t="s">
        <v>201</v>
      </c>
      <c r="E26" s="81">
        <v>5.75</v>
      </c>
      <c r="F26" s="65" t="s">
        <v>202</v>
      </c>
      <c r="G26" s="65">
        <v>56.7</v>
      </c>
      <c r="H26" s="82"/>
      <c r="I26" s="82"/>
      <c r="J26" s="65" t="s">
        <v>203</v>
      </c>
      <c r="K26" s="65">
        <v>740.43</v>
      </c>
      <c r="L26" s="83"/>
      <c r="M26" s="82">
        <f t="shared" ref="M26:M40" si="0">IF(ISNUMBER(K26/G26),IF(NOT(K26/G26=0),K26/G26, " "), " ")</f>
        <v>13.058730158730157</v>
      </c>
      <c r="N26" s="80"/>
    </row>
    <row r="27" spans="1:23" s="4" customFormat="1" ht="24" x14ac:dyDescent="0.2">
      <c r="A27" s="78">
        <v>2</v>
      </c>
      <c r="B27" s="79" t="s">
        <v>204</v>
      </c>
      <c r="C27" s="63" t="s">
        <v>205</v>
      </c>
      <c r="D27" s="80" t="s">
        <v>201</v>
      </c>
      <c r="E27" s="81">
        <v>13.42</v>
      </c>
      <c r="F27" s="65" t="s">
        <v>206</v>
      </c>
      <c r="G27" s="65">
        <v>137.29</v>
      </c>
      <c r="H27" s="82"/>
      <c r="I27" s="82"/>
      <c r="J27" s="65" t="s">
        <v>207</v>
      </c>
      <c r="K27" s="65">
        <v>1791.98</v>
      </c>
      <c r="L27" s="83"/>
      <c r="M27" s="82">
        <f t="shared" si="0"/>
        <v>13.05251657076262</v>
      </c>
      <c r="N27" s="80"/>
    </row>
    <row r="28" spans="1:23" s="4" customFormat="1" ht="24" x14ac:dyDescent="0.2">
      <c r="A28" s="78">
        <v>3</v>
      </c>
      <c r="B28" s="79" t="s">
        <v>208</v>
      </c>
      <c r="C28" s="63" t="s">
        <v>209</v>
      </c>
      <c r="D28" s="80" t="s">
        <v>201</v>
      </c>
      <c r="E28" s="81">
        <v>4.08</v>
      </c>
      <c r="F28" s="65" t="s">
        <v>210</v>
      </c>
      <c r="G28" s="65">
        <v>42.15</v>
      </c>
      <c r="H28" s="82"/>
      <c r="I28" s="82"/>
      <c r="J28" s="65" t="s">
        <v>211</v>
      </c>
      <c r="K28" s="65">
        <v>550.64</v>
      </c>
      <c r="L28" s="83"/>
      <c r="M28" s="82">
        <f t="shared" si="0"/>
        <v>13.063819691577699</v>
      </c>
      <c r="N28" s="80"/>
    </row>
    <row r="29" spans="1:23" s="4" customFormat="1" ht="24" x14ac:dyDescent="0.2">
      <c r="A29" s="78">
        <v>4</v>
      </c>
      <c r="B29" s="79" t="s">
        <v>212</v>
      </c>
      <c r="C29" s="63" t="s">
        <v>213</v>
      </c>
      <c r="D29" s="80" t="s">
        <v>201</v>
      </c>
      <c r="E29" s="81">
        <v>3.44</v>
      </c>
      <c r="F29" s="65" t="s">
        <v>214</v>
      </c>
      <c r="G29" s="65">
        <v>35.840000000000003</v>
      </c>
      <c r="H29" s="82"/>
      <c r="I29" s="82"/>
      <c r="J29" s="65" t="s">
        <v>215</v>
      </c>
      <c r="K29" s="65">
        <v>468.08</v>
      </c>
      <c r="L29" s="83"/>
      <c r="M29" s="82">
        <f t="shared" si="0"/>
        <v>13.060267857142856</v>
      </c>
      <c r="N29" s="80"/>
    </row>
    <row r="30" spans="1:23" s="4" customFormat="1" ht="24" x14ac:dyDescent="0.2">
      <c r="A30" s="78">
        <v>5</v>
      </c>
      <c r="B30" s="79" t="s">
        <v>216</v>
      </c>
      <c r="C30" s="63" t="s">
        <v>217</v>
      </c>
      <c r="D30" s="80" t="s">
        <v>201</v>
      </c>
      <c r="E30" s="81">
        <v>10.47</v>
      </c>
      <c r="F30" s="65" t="s">
        <v>218</v>
      </c>
      <c r="G30" s="65">
        <v>110.98</v>
      </c>
      <c r="H30" s="82"/>
      <c r="I30" s="82"/>
      <c r="J30" s="65" t="s">
        <v>219</v>
      </c>
      <c r="K30" s="65">
        <v>1449.57</v>
      </c>
      <c r="L30" s="83"/>
      <c r="M30" s="82">
        <f t="shared" si="0"/>
        <v>13.061542620291943</v>
      </c>
      <c r="N30" s="80"/>
    </row>
    <row r="31" spans="1:23" ht="24" x14ac:dyDescent="0.2">
      <c r="A31" s="78">
        <v>6</v>
      </c>
      <c r="B31" s="79" t="s">
        <v>220</v>
      </c>
      <c r="C31" s="63" t="s">
        <v>221</v>
      </c>
      <c r="D31" s="80" t="s">
        <v>201</v>
      </c>
      <c r="E31" s="81">
        <v>81.900000000000006</v>
      </c>
      <c r="F31" s="65" t="s">
        <v>222</v>
      </c>
      <c r="G31" s="65">
        <v>882.88</v>
      </c>
      <c r="H31" s="82"/>
      <c r="I31" s="82"/>
      <c r="J31" s="65" t="s">
        <v>223</v>
      </c>
      <c r="K31" s="65">
        <v>11533.98</v>
      </c>
      <c r="L31" s="83"/>
      <c r="M31" s="82">
        <f t="shared" si="0"/>
        <v>13.064040413193185</v>
      </c>
      <c r="N31" s="80"/>
    </row>
    <row r="32" spans="1:23" ht="24" x14ac:dyDescent="0.2">
      <c r="A32" s="78">
        <v>7</v>
      </c>
      <c r="B32" s="79" t="s">
        <v>224</v>
      </c>
      <c r="C32" s="63" t="s">
        <v>225</v>
      </c>
      <c r="D32" s="80" t="s">
        <v>201</v>
      </c>
      <c r="E32" s="81">
        <v>9.98</v>
      </c>
      <c r="F32" s="65" t="s">
        <v>226</v>
      </c>
      <c r="G32" s="65">
        <v>111.77</v>
      </c>
      <c r="H32" s="82"/>
      <c r="I32" s="82"/>
      <c r="J32" s="65" t="s">
        <v>227</v>
      </c>
      <c r="K32" s="65">
        <v>1459.38</v>
      </c>
      <c r="L32" s="83"/>
      <c r="M32" s="82">
        <f t="shared" si="0"/>
        <v>13.056992037219292</v>
      </c>
      <c r="N32" s="80"/>
    </row>
    <row r="33" spans="1:14" ht="24" x14ac:dyDescent="0.2">
      <c r="A33" s="78">
        <v>8</v>
      </c>
      <c r="B33" s="79" t="s">
        <v>228</v>
      </c>
      <c r="C33" s="63" t="s">
        <v>229</v>
      </c>
      <c r="D33" s="80" t="s">
        <v>201</v>
      </c>
      <c r="E33" s="81">
        <v>1.52</v>
      </c>
      <c r="F33" s="65" t="s">
        <v>230</v>
      </c>
      <c r="G33" s="65">
        <v>17.23</v>
      </c>
      <c r="H33" s="82"/>
      <c r="I33" s="82"/>
      <c r="J33" s="65" t="s">
        <v>231</v>
      </c>
      <c r="K33" s="65">
        <v>225.17</v>
      </c>
      <c r="L33" s="83"/>
      <c r="M33" s="82">
        <f t="shared" si="0"/>
        <v>13.068485200232152</v>
      </c>
      <c r="N33" s="80"/>
    </row>
    <row r="34" spans="1:14" ht="24" x14ac:dyDescent="0.2">
      <c r="A34" s="78">
        <v>9</v>
      </c>
      <c r="B34" s="79" t="s">
        <v>232</v>
      </c>
      <c r="C34" s="63" t="s">
        <v>233</v>
      </c>
      <c r="D34" s="80" t="s">
        <v>201</v>
      </c>
      <c r="E34" s="81">
        <v>16.52</v>
      </c>
      <c r="F34" s="65" t="s">
        <v>234</v>
      </c>
      <c r="G34" s="65">
        <v>189.48</v>
      </c>
      <c r="H34" s="82"/>
      <c r="I34" s="82"/>
      <c r="J34" s="65" t="s">
        <v>235</v>
      </c>
      <c r="K34" s="65">
        <v>2473.37</v>
      </c>
      <c r="L34" s="83"/>
      <c r="M34" s="82">
        <f t="shared" si="0"/>
        <v>13.053462106818662</v>
      </c>
      <c r="N34" s="80"/>
    </row>
    <row r="35" spans="1:14" ht="24" x14ac:dyDescent="0.2">
      <c r="A35" s="78">
        <v>10</v>
      </c>
      <c r="B35" s="79" t="s">
        <v>236</v>
      </c>
      <c r="C35" s="63" t="s">
        <v>237</v>
      </c>
      <c r="D35" s="80" t="s">
        <v>201</v>
      </c>
      <c r="E35" s="81">
        <v>13.63</v>
      </c>
      <c r="F35" s="65" t="s">
        <v>238</v>
      </c>
      <c r="G35" s="65">
        <v>178.42</v>
      </c>
      <c r="H35" s="82"/>
      <c r="I35" s="82"/>
      <c r="J35" s="65" t="s">
        <v>239</v>
      </c>
      <c r="K35" s="65">
        <v>2328.5500000000002</v>
      </c>
      <c r="L35" s="83"/>
      <c r="M35" s="82">
        <f t="shared" si="0"/>
        <v>13.05094720322834</v>
      </c>
      <c r="N35" s="80"/>
    </row>
    <row r="36" spans="1:14" s="97" customFormat="1" x14ac:dyDescent="0.2">
      <c r="A36" s="93"/>
      <c r="B36" s="94"/>
      <c r="C36" s="95" t="s">
        <v>391</v>
      </c>
      <c r="D36" s="92" t="s">
        <v>392</v>
      </c>
      <c r="E36" s="96"/>
      <c r="F36" s="72"/>
      <c r="G36" s="72">
        <v>1762.7400000000002</v>
      </c>
      <c r="H36" s="90"/>
      <c r="I36" s="90"/>
      <c r="J36" s="72"/>
      <c r="K36" s="72">
        <v>23021.149999999998</v>
      </c>
      <c r="L36" s="91"/>
      <c r="M36" s="90">
        <f t="shared" si="0"/>
        <v>13.059867025199402</v>
      </c>
      <c r="N36" s="92"/>
    </row>
    <row r="37" spans="1:14" s="97" customFormat="1" x14ac:dyDescent="0.2">
      <c r="A37" s="93"/>
      <c r="B37" s="94"/>
      <c r="C37" s="95" t="s">
        <v>391</v>
      </c>
      <c r="D37" s="92" t="s">
        <v>392</v>
      </c>
      <c r="E37" s="96"/>
      <c r="F37" s="72"/>
      <c r="G37" s="72">
        <v>3525.4800000000005</v>
      </c>
      <c r="H37" s="90"/>
      <c r="I37" s="90"/>
      <c r="J37" s="72"/>
      <c r="K37" s="72">
        <v>46042.299999999996</v>
      </c>
      <c r="L37" s="91"/>
      <c r="M37" s="90">
        <f t="shared" si="0"/>
        <v>13.059867025199402</v>
      </c>
      <c r="N37" s="92"/>
    </row>
    <row r="38" spans="1:14" s="97" customFormat="1" ht="24" x14ac:dyDescent="0.2">
      <c r="A38" s="93"/>
      <c r="B38" s="94"/>
      <c r="C38" s="95" t="s">
        <v>389</v>
      </c>
      <c r="D38" s="92"/>
      <c r="E38" s="96"/>
      <c r="F38" s="72"/>
      <c r="G38" s="72">
        <v>1764</v>
      </c>
      <c r="H38" s="90"/>
      <c r="I38" s="90"/>
      <c r="J38" s="72"/>
      <c r="K38" s="72">
        <v>23022</v>
      </c>
      <c r="L38" s="91"/>
      <c r="M38" s="90">
        <f t="shared" si="0"/>
        <v>13.051020408163266</v>
      </c>
      <c r="N38" s="92"/>
    </row>
    <row r="39" spans="1:14" ht="24" x14ac:dyDescent="0.2">
      <c r="A39" s="78">
        <v>11</v>
      </c>
      <c r="B39" s="79">
        <v>2</v>
      </c>
      <c r="C39" s="63" t="s">
        <v>240</v>
      </c>
      <c r="D39" s="80" t="s">
        <v>201</v>
      </c>
      <c r="E39" s="81">
        <v>24.12</v>
      </c>
      <c r="F39" s="65">
        <v>13.681592039800995</v>
      </c>
      <c r="G39" s="65">
        <v>330</v>
      </c>
      <c r="H39" s="82"/>
      <c r="I39" s="82"/>
      <c r="J39" s="65">
        <v>178.31674958540628</v>
      </c>
      <c r="K39" s="65">
        <v>4301</v>
      </c>
      <c r="L39" s="83"/>
      <c r="M39" s="82">
        <f t="shared" si="0"/>
        <v>13.033333333333333</v>
      </c>
      <c r="N39" s="80"/>
    </row>
    <row r="40" spans="1:14" s="97" customFormat="1" ht="24" x14ac:dyDescent="0.2">
      <c r="A40" s="93"/>
      <c r="B40" s="94"/>
      <c r="C40" s="95" t="s">
        <v>390</v>
      </c>
      <c r="D40" s="92"/>
      <c r="E40" s="96"/>
      <c r="F40" s="72"/>
      <c r="G40" s="72">
        <v>330</v>
      </c>
      <c r="H40" s="90"/>
      <c r="I40" s="90"/>
      <c r="J40" s="72"/>
      <c r="K40" s="72">
        <v>4301</v>
      </c>
      <c r="L40" s="91"/>
      <c r="M40" s="90">
        <f t="shared" si="0"/>
        <v>13.033333333333333</v>
      </c>
      <c r="N40" s="92"/>
    </row>
    <row r="41" spans="1:14" ht="17.850000000000001" customHeight="1" x14ac:dyDescent="0.2">
      <c r="A41" s="122" t="s">
        <v>242</v>
      </c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</row>
    <row r="42" spans="1:14" ht="36" x14ac:dyDescent="0.2">
      <c r="A42" s="78">
        <v>12</v>
      </c>
      <c r="B42" s="79">
        <v>10311</v>
      </c>
      <c r="C42" s="63" t="s">
        <v>243</v>
      </c>
      <c r="D42" s="80" t="s">
        <v>244</v>
      </c>
      <c r="E42" s="81">
        <v>0.6</v>
      </c>
      <c r="F42" s="65" t="s">
        <v>245</v>
      </c>
      <c r="G42" s="65">
        <v>45.05</v>
      </c>
      <c r="H42" s="82"/>
      <c r="I42" s="82"/>
      <c r="J42" s="65" t="s">
        <v>246</v>
      </c>
      <c r="K42" s="65">
        <v>343.2</v>
      </c>
      <c r="L42" s="83"/>
      <c r="M42" s="82">
        <f t="shared" ref="M42:M55" si="1">IF(ISNUMBER(K42/G42),IF(NOT(K42/G42=0),K42/G42, " "), " ")</f>
        <v>7.6182019977802442</v>
      </c>
      <c r="N42" s="80" t="s">
        <v>247</v>
      </c>
    </row>
    <row r="43" spans="1:14" ht="36" x14ac:dyDescent="0.2">
      <c r="A43" s="78">
        <v>13</v>
      </c>
      <c r="B43" s="79">
        <v>21141</v>
      </c>
      <c r="C43" s="63" t="s">
        <v>248</v>
      </c>
      <c r="D43" s="80" t="s">
        <v>244</v>
      </c>
      <c r="E43" s="81">
        <v>5</v>
      </c>
      <c r="F43" s="65" t="s">
        <v>249</v>
      </c>
      <c r="G43" s="65">
        <v>670.34</v>
      </c>
      <c r="H43" s="82"/>
      <c r="I43" s="82"/>
      <c r="J43" s="65" t="s">
        <v>250</v>
      </c>
      <c r="K43" s="65">
        <v>4005</v>
      </c>
      <c r="L43" s="83"/>
      <c r="M43" s="82">
        <f t="shared" si="1"/>
        <v>5.9745800638481965</v>
      </c>
      <c r="N43" s="80" t="s">
        <v>247</v>
      </c>
    </row>
    <row r="44" spans="1:14" ht="36" x14ac:dyDescent="0.2">
      <c r="A44" s="78">
        <v>14</v>
      </c>
      <c r="B44" s="79">
        <v>30101</v>
      </c>
      <c r="C44" s="63" t="s">
        <v>251</v>
      </c>
      <c r="D44" s="80" t="s">
        <v>244</v>
      </c>
      <c r="E44" s="81">
        <v>1.58</v>
      </c>
      <c r="F44" s="65" t="s">
        <v>252</v>
      </c>
      <c r="G44" s="65">
        <v>176.26</v>
      </c>
      <c r="H44" s="82"/>
      <c r="I44" s="82"/>
      <c r="J44" s="65" t="s">
        <v>253</v>
      </c>
      <c r="K44" s="65">
        <v>835.82</v>
      </c>
      <c r="L44" s="83"/>
      <c r="M44" s="82">
        <f t="shared" si="1"/>
        <v>4.7419720866901178</v>
      </c>
      <c r="N44" s="80" t="s">
        <v>247</v>
      </c>
    </row>
    <row r="45" spans="1:14" ht="48" x14ac:dyDescent="0.2">
      <c r="A45" s="78">
        <v>15</v>
      </c>
      <c r="B45" s="79">
        <v>60247</v>
      </c>
      <c r="C45" s="63" t="s">
        <v>254</v>
      </c>
      <c r="D45" s="80" t="s">
        <v>244</v>
      </c>
      <c r="E45" s="81">
        <v>0.91</v>
      </c>
      <c r="F45" s="65" t="s">
        <v>255</v>
      </c>
      <c r="G45" s="65">
        <v>112.03</v>
      </c>
      <c r="H45" s="82"/>
      <c r="I45" s="82"/>
      <c r="J45" s="65" t="s">
        <v>256</v>
      </c>
      <c r="K45" s="65">
        <v>677.95</v>
      </c>
      <c r="L45" s="83"/>
      <c r="M45" s="82">
        <f t="shared" si="1"/>
        <v>6.051504061412122</v>
      </c>
      <c r="N45" s="80" t="s">
        <v>247</v>
      </c>
    </row>
    <row r="46" spans="1:14" ht="36" x14ac:dyDescent="0.2">
      <c r="A46" s="78">
        <v>16</v>
      </c>
      <c r="B46" s="79">
        <v>70149</v>
      </c>
      <c r="C46" s="63" t="s">
        <v>257</v>
      </c>
      <c r="D46" s="80" t="s">
        <v>244</v>
      </c>
      <c r="E46" s="81">
        <v>1.55</v>
      </c>
      <c r="F46" s="65" t="s">
        <v>258</v>
      </c>
      <c r="G46" s="65">
        <v>136.34</v>
      </c>
      <c r="H46" s="82"/>
      <c r="I46" s="82"/>
      <c r="J46" s="65" t="s">
        <v>259</v>
      </c>
      <c r="K46" s="65">
        <v>1120.6500000000001</v>
      </c>
      <c r="L46" s="83"/>
      <c r="M46" s="82">
        <f t="shared" si="1"/>
        <v>8.2195247176177215</v>
      </c>
      <c r="N46" s="80" t="s">
        <v>247</v>
      </c>
    </row>
    <row r="47" spans="1:14" ht="36" x14ac:dyDescent="0.2">
      <c r="A47" s="78">
        <v>17</v>
      </c>
      <c r="B47" s="79">
        <v>70153</v>
      </c>
      <c r="C47" s="63" t="s">
        <v>260</v>
      </c>
      <c r="D47" s="80" t="s">
        <v>244</v>
      </c>
      <c r="E47" s="81">
        <v>0.04</v>
      </c>
      <c r="F47" s="65" t="s">
        <v>261</v>
      </c>
      <c r="G47" s="65">
        <v>6.58</v>
      </c>
      <c r="H47" s="82"/>
      <c r="I47" s="82"/>
      <c r="J47" s="65" t="s">
        <v>262</v>
      </c>
      <c r="K47" s="65">
        <v>43.62</v>
      </c>
      <c r="L47" s="83"/>
      <c r="M47" s="82">
        <f t="shared" si="1"/>
        <v>6.6291793313069904</v>
      </c>
      <c r="N47" s="80" t="s">
        <v>263</v>
      </c>
    </row>
    <row r="48" spans="1:14" ht="36" x14ac:dyDescent="0.2">
      <c r="A48" s="78">
        <v>18</v>
      </c>
      <c r="B48" s="79">
        <v>91400</v>
      </c>
      <c r="C48" s="63" t="s">
        <v>264</v>
      </c>
      <c r="D48" s="80" t="s">
        <v>244</v>
      </c>
      <c r="E48" s="81">
        <v>0.6</v>
      </c>
      <c r="F48" s="65" t="s">
        <v>265</v>
      </c>
      <c r="G48" s="65">
        <v>4.58</v>
      </c>
      <c r="H48" s="82"/>
      <c r="I48" s="82"/>
      <c r="J48" s="65" t="s">
        <v>266</v>
      </c>
      <c r="K48" s="65">
        <v>17.55</v>
      </c>
      <c r="L48" s="83"/>
      <c r="M48" s="82">
        <f t="shared" si="1"/>
        <v>3.8318777292576418</v>
      </c>
      <c r="N48" s="80" t="s">
        <v>263</v>
      </c>
    </row>
    <row r="49" spans="1:14" ht="36" x14ac:dyDescent="0.2">
      <c r="A49" s="78">
        <v>19</v>
      </c>
      <c r="B49" s="79">
        <v>120202</v>
      </c>
      <c r="C49" s="63" t="s">
        <v>267</v>
      </c>
      <c r="D49" s="80" t="s">
        <v>244</v>
      </c>
      <c r="E49" s="81">
        <v>2.1800000000000002</v>
      </c>
      <c r="F49" s="65" t="s">
        <v>268</v>
      </c>
      <c r="G49" s="65">
        <v>337.46</v>
      </c>
      <c r="H49" s="82"/>
      <c r="I49" s="82"/>
      <c r="J49" s="65" t="s">
        <v>269</v>
      </c>
      <c r="K49" s="65">
        <v>2232.3200000000002</v>
      </c>
      <c r="L49" s="83"/>
      <c r="M49" s="82">
        <f t="shared" si="1"/>
        <v>6.6150654892431708</v>
      </c>
      <c r="N49" s="80" t="s">
        <v>247</v>
      </c>
    </row>
    <row r="50" spans="1:14" ht="36" x14ac:dyDescent="0.2">
      <c r="A50" s="78">
        <v>20</v>
      </c>
      <c r="B50" s="79">
        <v>120911</v>
      </c>
      <c r="C50" s="63" t="s">
        <v>270</v>
      </c>
      <c r="D50" s="80" t="s">
        <v>244</v>
      </c>
      <c r="E50" s="81">
        <v>6.78</v>
      </c>
      <c r="F50" s="65" t="s">
        <v>271</v>
      </c>
      <c r="G50" s="65">
        <v>1472.69</v>
      </c>
      <c r="H50" s="82"/>
      <c r="I50" s="82"/>
      <c r="J50" s="65" t="s">
        <v>272</v>
      </c>
      <c r="K50" s="65">
        <v>7851.24</v>
      </c>
      <c r="L50" s="83"/>
      <c r="M50" s="82">
        <f t="shared" si="1"/>
        <v>5.3312238149237103</v>
      </c>
      <c r="N50" s="80" t="s">
        <v>247</v>
      </c>
    </row>
    <row r="51" spans="1:14" ht="36" x14ac:dyDescent="0.2">
      <c r="A51" s="78">
        <v>21</v>
      </c>
      <c r="B51" s="79">
        <v>121601</v>
      </c>
      <c r="C51" s="63" t="s">
        <v>273</v>
      </c>
      <c r="D51" s="80" t="s">
        <v>244</v>
      </c>
      <c r="E51" s="81">
        <v>0.79</v>
      </c>
      <c r="F51" s="65" t="s">
        <v>274</v>
      </c>
      <c r="G51" s="65">
        <v>95.64</v>
      </c>
      <c r="H51" s="82"/>
      <c r="I51" s="82"/>
      <c r="J51" s="65" t="s">
        <v>275</v>
      </c>
      <c r="K51" s="65">
        <v>537.20000000000005</v>
      </c>
      <c r="L51" s="83"/>
      <c r="M51" s="82">
        <f t="shared" si="1"/>
        <v>5.6168966959431206</v>
      </c>
      <c r="N51" s="80" t="s">
        <v>247</v>
      </c>
    </row>
    <row r="52" spans="1:14" ht="36" x14ac:dyDescent="0.2">
      <c r="A52" s="78">
        <v>22</v>
      </c>
      <c r="B52" s="79">
        <v>150703</v>
      </c>
      <c r="C52" s="63" t="s">
        <v>276</v>
      </c>
      <c r="D52" s="80" t="s">
        <v>244</v>
      </c>
      <c r="E52" s="81">
        <v>0.74</v>
      </c>
      <c r="F52" s="65" t="s">
        <v>277</v>
      </c>
      <c r="G52" s="65">
        <v>164.65</v>
      </c>
      <c r="H52" s="82"/>
      <c r="I52" s="82"/>
      <c r="J52" s="65" t="s">
        <v>278</v>
      </c>
      <c r="K52" s="65">
        <v>833.24</v>
      </c>
      <c r="L52" s="83"/>
      <c r="M52" s="82">
        <f t="shared" si="1"/>
        <v>5.0606741573033709</v>
      </c>
      <c r="N52" s="80" t="s">
        <v>247</v>
      </c>
    </row>
    <row r="53" spans="1:14" ht="36" x14ac:dyDescent="0.2">
      <c r="A53" s="78">
        <v>23</v>
      </c>
      <c r="B53" s="79">
        <v>310102</v>
      </c>
      <c r="C53" s="63" t="s">
        <v>279</v>
      </c>
      <c r="D53" s="80" t="s">
        <v>244</v>
      </c>
      <c r="E53" s="81">
        <v>124.02</v>
      </c>
      <c r="F53" s="65" t="s">
        <v>280</v>
      </c>
      <c r="G53" s="65">
        <v>870.62</v>
      </c>
      <c r="H53" s="82"/>
      <c r="I53" s="82"/>
      <c r="J53" s="65" t="s">
        <v>281</v>
      </c>
      <c r="K53" s="65">
        <v>4720.2</v>
      </c>
      <c r="L53" s="83"/>
      <c r="M53" s="82">
        <f t="shared" si="1"/>
        <v>5.4216535342629388</v>
      </c>
      <c r="N53" s="80" t="s">
        <v>263</v>
      </c>
    </row>
    <row r="54" spans="1:14" ht="36" x14ac:dyDescent="0.2">
      <c r="A54" s="78">
        <v>24</v>
      </c>
      <c r="B54" s="79">
        <v>330206</v>
      </c>
      <c r="C54" s="63" t="s">
        <v>282</v>
      </c>
      <c r="D54" s="80" t="s">
        <v>244</v>
      </c>
      <c r="E54" s="81">
        <v>1.29</v>
      </c>
      <c r="F54" s="65" t="s">
        <v>283</v>
      </c>
      <c r="G54" s="65">
        <v>2.99</v>
      </c>
      <c r="H54" s="82"/>
      <c r="I54" s="82"/>
      <c r="J54" s="65" t="s">
        <v>284</v>
      </c>
      <c r="K54" s="65">
        <v>16.77</v>
      </c>
      <c r="L54" s="83"/>
      <c r="M54" s="82">
        <f t="shared" si="1"/>
        <v>5.6086956521739122</v>
      </c>
      <c r="N54" s="80" t="s">
        <v>247</v>
      </c>
    </row>
    <row r="55" spans="1:14" ht="36" x14ac:dyDescent="0.2">
      <c r="A55" s="78">
        <v>25</v>
      </c>
      <c r="B55" s="79">
        <v>400001</v>
      </c>
      <c r="C55" s="63" t="s">
        <v>285</v>
      </c>
      <c r="D55" s="80" t="s">
        <v>244</v>
      </c>
      <c r="E55" s="81">
        <v>2.76</v>
      </c>
      <c r="F55" s="65" t="s">
        <v>286</v>
      </c>
      <c r="G55" s="65">
        <v>284.83</v>
      </c>
      <c r="H55" s="82"/>
      <c r="I55" s="82"/>
      <c r="J55" s="65" t="s">
        <v>287</v>
      </c>
      <c r="K55" s="65">
        <v>1716.72</v>
      </c>
      <c r="L55" s="83"/>
      <c r="M55" s="82">
        <f t="shared" si="1"/>
        <v>6.0271741038514204</v>
      </c>
      <c r="N55" s="80" t="s">
        <v>247</v>
      </c>
    </row>
    <row r="56" spans="1:14" ht="17.850000000000001" customHeight="1" x14ac:dyDescent="0.2">
      <c r="A56" s="122" t="s">
        <v>288</v>
      </c>
      <c r="B56" s="100"/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</row>
    <row r="57" spans="1:14" ht="48" x14ac:dyDescent="0.2">
      <c r="A57" s="78">
        <v>26</v>
      </c>
      <c r="B57" s="79" t="s">
        <v>289</v>
      </c>
      <c r="C57" s="63" t="s">
        <v>290</v>
      </c>
      <c r="D57" s="80" t="s">
        <v>291</v>
      </c>
      <c r="E57" s="81">
        <v>5.4999999999999997E-3</v>
      </c>
      <c r="F57" s="65" t="s">
        <v>292</v>
      </c>
      <c r="G57" s="65">
        <v>21.12</v>
      </c>
      <c r="H57" s="82">
        <v>17380</v>
      </c>
      <c r="I57" s="82">
        <v>95.59</v>
      </c>
      <c r="J57" s="65" t="s">
        <v>293</v>
      </c>
      <c r="K57" s="65">
        <v>99.55</v>
      </c>
      <c r="L57" s="83"/>
      <c r="M57" s="82">
        <f t="shared" ref="M57:M69" si="2">IF(ISNUMBER(K57/G57),IF(NOT(K57/G57=0),K57/G57, " "), " ")</f>
        <v>4.7135416666666661</v>
      </c>
      <c r="N57" s="80" t="s">
        <v>294</v>
      </c>
    </row>
    <row r="58" spans="1:14" ht="24" x14ac:dyDescent="0.2">
      <c r="A58" s="78">
        <v>27</v>
      </c>
      <c r="B58" s="79" t="s">
        <v>295</v>
      </c>
      <c r="C58" s="63" t="s">
        <v>296</v>
      </c>
      <c r="D58" s="80" t="s">
        <v>291</v>
      </c>
      <c r="E58" s="81">
        <v>1.06E-2</v>
      </c>
      <c r="F58" s="65" t="s">
        <v>297</v>
      </c>
      <c r="G58" s="65">
        <v>19.82</v>
      </c>
      <c r="H58" s="82">
        <v>23364.41</v>
      </c>
      <c r="I58" s="82">
        <v>247.66</v>
      </c>
      <c r="J58" s="65" t="s">
        <v>298</v>
      </c>
      <c r="K58" s="65">
        <v>255.62</v>
      </c>
      <c r="L58" s="83"/>
      <c r="M58" s="82">
        <f t="shared" si="2"/>
        <v>12.897073662966701</v>
      </c>
      <c r="N58" s="80" t="s">
        <v>299</v>
      </c>
    </row>
    <row r="59" spans="1:14" ht="48" x14ac:dyDescent="0.2">
      <c r="A59" s="78">
        <v>28</v>
      </c>
      <c r="B59" s="79" t="s">
        <v>300</v>
      </c>
      <c r="C59" s="63" t="s">
        <v>301</v>
      </c>
      <c r="D59" s="80" t="s">
        <v>302</v>
      </c>
      <c r="E59" s="81">
        <v>47.6</v>
      </c>
      <c r="F59" s="65" t="s">
        <v>303</v>
      </c>
      <c r="G59" s="65">
        <v>332.72</v>
      </c>
      <c r="H59" s="82">
        <v>45.12</v>
      </c>
      <c r="I59" s="82">
        <v>2147.71</v>
      </c>
      <c r="J59" s="65" t="s">
        <v>304</v>
      </c>
      <c r="K59" s="65">
        <v>2211.5</v>
      </c>
      <c r="L59" s="83"/>
      <c r="M59" s="82">
        <f t="shared" si="2"/>
        <v>6.6467299831690303</v>
      </c>
      <c r="N59" s="80" t="s">
        <v>305</v>
      </c>
    </row>
    <row r="60" spans="1:14" ht="84" x14ac:dyDescent="0.2">
      <c r="A60" s="78">
        <v>29</v>
      </c>
      <c r="B60" s="79" t="s">
        <v>306</v>
      </c>
      <c r="C60" s="63" t="s">
        <v>307</v>
      </c>
      <c r="D60" s="80" t="s">
        <v>291</v>
      </c>
      <c r="E60" s="81">
        <v>1E-4</v>
      </c>
      <c r="F60" s="65" t="s">
        <v>308</v>
      </c>
      <c r="G60" s="65">
        <v>6.21</v>
      </c>
      <c r="H60" s="82">
        <v>229638.38</v>
      </c>
      <c r="I60" s="82">
        <v>22.96</v>
      </c>
      <c r="J60" s="65" t="s">
        <v>309</v>
      </c>
      <c r="K60" s="65">
        <v>23.45</v>
      </c>
      <c r="L60" s="83"/>
      <c r="M60" s="82">
        <f t="shared" si="2"/>
        <v>3.7761674718196456</v>
      </c>
      <c r="N60" s="80" t="s">
        <v>310</v>
      </c>
    </row>
    <row r="61" spans="1:14" ht="48" x14ac:dyDescent="0.2">
      <c r="A61" s="78">
        <v>30</v>
      </c>
      <c r="B61" s="79" t="s">
        <v>311</v>
      </c>
      <c r="C61" s="63" t="s">
        <v>312</v>
      </c>
      <c r="D61" s="80" t="s">
        <v>291</v>
      </c>
      <c r="E61" s="81">
        <v>1E-4</v>
      </c>
      <c r="F61" s="65" t="s">
        <v>313</v>
      </c>
      <c r="G61" s="65">
        <v>4.29</v>
      </c>
      <c r="H61" s="82">
        <v>121100.02</v>
      </c>
      <c r="I61" s="82">
        <v>12.11</v>
      </c>
      <c r="J61" s="65" t="s">
        <v>314</v>
      </c>
      <c r="K61" s="65">
        <v>12.38</v>
      </c>
      <c r="L61" s="83"/>
      <c r="M61" s="82">
        <f t="shared" si="2"/>
        <v>2.885780885780886</v>
      </c>
      <c r="N61" s="80" t="s">
        <v>315</v>
      </c>
    </row>
    <row r="62" spans="1:14" ht="60" x14ac:dyDescent="0.2">
      <c r="A62" s="78">
        <v>31</v>
      </c>
      <c r="B62" s="79" t="s">
        <v>316</v>
      </c>
      <c r="C62" s="63" t="s">
        <v>317</v>
      </c>
      <c r="D62" s="80" t="s">
        <v>291</v>
      </c>
      <c r="E62" s="81">
        <v>3.4700000000000002E-2</v>
      </c>
      <c r="F62" s="65" t="s">
        <v>318</v>
      </c>
      <c r="G62" s="65">
        <v>328.96</v>
      </c>
      <c r="H62" s="82">
        <v>65780</v>
      </c>
      <c r="I62" s="82">
        <v>2282.5700000000002</v>
      </c>
      <c r="J62" s="65" t="s">
        <v>319</v>
      </c>
      <c r="K62" s="65">
        <v>2309.61</v>
      </c>
      <c r="L62" s="83"/>
      <c r="M62" s="82">
        <f t="shared" si="2"/>
        <v>7.0209447957198448</v>
      </c>
      <c r="N62" s="80" t="s">
        <v>320</v>
      </c>
    </row>
    <row r="63" spans="1:14" ht="36" x14ac:dyDescent="0.2">
      <c r="A63" s="78">
        <v>32</v>
      </c>
      <c r="B63" s="79" t="s">
        <v>321</v>
      </c>
      <c r="C63" s="63" t="s">
        <v>322</v>
      </c>
      <c r="D63" s="80" t="s">
        <v>323</v>
      </c>
      <c r="E63" s="81">
        <v>3.8849999999999998</v>
      </c>
      <c r="F63" s="65" t="s">
        <v>324</v>
      </c>
      <c r="G63" s="65">
        <v>12.08</v>
      </c>
      <c r="H63" s="82">
        <v>22.6</v>
      </c>
      <c r="I63" s="82">
        <v>87.8</v>
      </c>
      <c r="J63" s="65" t="s">
        <v>325</v>
      </c>
      <c r="K63" s="65">
        <v>87.8</v>
      </c>
      <c r="L63" s="83"/>
      <c r="M63" s="82">
        <f t="shared" si="2"/>
        <v>7.2682119205298008</v>
      </c>
      <c r="N63" s="80" t="s">
        <v>326</v>
      </c>
    </row>
    <row r="64" spans="1:14" ht="60" x14ac:dyDescent="0.2">
      <c r="A64" s="78">
        <v>33</v>
      </c>
      <c r="B64" s="79" t="s">
        <v>327</v>
      </c>
      <c r="C64" s="63" t="s">
        <v>328</v>
      </c>
      <c r="D64" s="80" t="s">
        <v>329</v>
      </c>
      <c r="E64" s="81">
        <v>0.6</v>
      </c>
      <c r="F64" s="65" t="s">
        <v>330</v>
      </c>
      <c r="G64" s="65">
        <v>792</v>
      </c>
      <c r="H64" s="82">
        <v>9038.16</v>
      </c>
      <c r="I64" s="82">
        <v>5422.9</v>
      </c>
      <c r="J64" s="65" t="s">
        <v>331</v>
      </c>
      <c r="K64" s="65">
        <v>5561.64</v>
      </c>
      <c r="L64" s="83"/>
      <c r="M64" s="82">
        <f t="shared" si="2"/>
        <v>7.0222727272727274</v>
      </c>
      <c r="N64" s="80" t="s">
        <v>332</v>
      </c>
    </row>
    <row r="65" spans="1:14" ht="72" x14ac:dyDescent="0.2">
      <c r="A65" s="78">
        <v>34</v>
      </c>
      <c r="B65" s="79" t="s">
        <v>333</v>
      </c>
      <c r="C65" s="63" t="s">
        <v>334</v>
      </c>
      <c r="D65" s="80" t="s">
        <v>323</v>
      </c>
      <c r="E65" s="81">
        <v>0.67200000000000004</v>
      </c>
      <c r="F65" s="65" t="s">
        <v>335</v>
      </c>
      <c r="G65" s="65">
        <v>1344</v>
      </c>
      <c r="H65" s="82">
        <v>8529.85</v>
      </c>
      <c r="I65" s="82">
        <v>5732.06</v>
      </c>
      <c r="J65" s="65" t="s">
        <v>336</v>
      </c>
      <c r="K65" s="65">
        <v>6113.75</v>
      </c>
      <c r="L65" s="83"/>
      <c r="M65" s="82">
        <f t="shared" si="2"/>
        <v>4.5489211309523814</v>
      </c>
      <c r="N65" s="80" t="s">
        <v>337</v>
      </c>
    </row>
    <row r="66" spans="1:14" ht="60" x14ac:dyDescent="0.2">
      <c r="A66" s="78">
        <v>35</v>
      </c>
      <c r="B66" s="79" t="s">
        <v>333</v>
      </c>
      <c r="C66" s="63" t="s">
        <v>338</v>
      </c>
      <c r="D66" s="80" t="s">
        <v>323</v>
      </c>
      <c r="E66" s="81">
        <v>6.72</v>
      </c>
      <c r="F66" s="65" t="s">
        <v>335</v>
      </c>
      <c r="G66" s="65">
        <v>13440</v>
      </c>
      <c r="H66" s="82">
        <v>8529.85</v>
      </c>
      <c r="I66" s="82">
        <v>57320.59</v>
      </c>
      <c r="J66" s="65" t="s">
        <v>336</v>
      </c>
      <c r="K66" s="65">
        <v>61137.55</v>
      </c>
      <c r="L66" s="83"/>
      <c r="M66" s="82">
        <f t="shared" si="2"/>
        <v>4.5489248511904767</v>
      </c>
      <c r="N66" s="80" t="s">
        <v>337</v>
      </c>
    </row>
    <row r="67" spans="1:14" ht="72" x14ac:dyDescent="0.2">
      <c r="A67" s="78">
        <v>36</v>
      </c>
      <c r="B67" s="79" t="s">
        <v>333</v>
      </c>
      <c r="C67" s="63" t="s">
        <v>339</v>
      </c>
      <c r="D67" s="80" t="s">
        <v>323</v>
      </c>
      <c r="E67" s="81">
        <v>-6.048</v>
      </c>
      <c r="F67" s="65" t="s">
        <v>335</v>
      </c>
      <c r="G67" s="65">
        <v>-12096</v>
      </c>
      <c r="H67" s="82">
        <v>8529.85</v>
      </c>
      <c r="I67" s="82">
        <v>-51588.53</v>
      </c>
      <c r="J67" s="65" t="s">
        <v>336</v>
      </c>
      <c r="K67" s="65">
        <v>-55023.8</v>
      </c>
      <c r="L67" s="83"/>
      <c r="M67" s="82">
        <f t="shared" si="2"/>
        <v>4.5489252645502649</v>
      </c>
      <c r="N67" s="80" t="s">
        <v>337</v>
      </c>
    </row>
    <row r="68" spans="1:14" ht="48" x14ac:dyDescent="0.2">
      <c r="A68" s="78">
        <v>37</v>
      </c>
      <c r="B68" s="79" t="s">
        <v>340</v>
      </c>
      <c r="C68" s="63" t="s">
        <v>341</v>
      </c>
      <c r="D68" s="80" t="s">
        <v>323</v>
      </c>
      <c r="E68" s="81">
        <v>56.7</v>
      </c>
      <c r="F68" s="65" t="s">
        <v>342</v>
      </c>
      <c r="G68" s="65">
        <v>6917.4</v>
      </c>
      <c r="H68" s="82">
        <v>369.17</v>
      </c>
      <c r="I68" s="82">
        <v>20931.939999999999</v>
      </c>
      <c r="J68" s="65" t="s">
        <v>343</v>
      </c>
      <c r="K68" s="65">
        <v>30304.45</v>
      </c>
      <c r="L68" s="83"/>
      <c r="M68" s="82">
        <f t="shared" si="2"/>
        <v>4.380901783907249</v>
      </c>
      <c r="N68" s="80" t="s">
        <v>344</v>
      </c>
    </row>
    <row r="69" spans="1:14" ht="72" x14ac:dyDescent="0.2">
      <c r="A69" s="78">
        <v>38</v>
      </c>
      <c r="B69" s="79" t="s">
        <v>345</v>
      </c>
      <c r="C69" s="63" t="s">
        <v>346</v>
      </c>
      <c r="D69" s="80" t="s">
        <v>323</v>
      </c>
      <c r="E69" s="81">
        <v>4.4000000000000004</v>
      </c>
      <c r="F69" s="65" t="s">
        <v>347</v>
      </c>
      <c r="G69" s="65">
        <v>303.60000000000002</v>
      </c>
      <c r="H69" s="82">
        <v>210.18</v>
      </c>
      <c r="I69" s="82">
        <v>924.79</v>
      </c>
      <c r="J69" s="65" t="s">
        <v>348</v>
      </c>
      <c r="K69" s="65">
        <v>1439.59</v>
      </c>
      <c r="L69" s="83"/>
      <c r="M69" s="82">
        <f t="shared" si="2"/>
        <v>4.7417325428194985</v>
      </c>
      <c r="N69" s="80" t="s">
        <v>349</v>
      </c>
    </row>
    <row r="70" spans="1:14" ht="17.850000000000001" customHeight="1" x14ac:dyDescent="0.2">
      <c r="A70" s="122" t="s">
        <v>350</v>
      </c>
      <c r="B70" s="100"/>
      <c r="C70" s="100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</row>
    <row r="71" spans="1:14" ht="17.850000000000001" customHeight="1" x14ac:dyDescent="0.2">
      <c r="A71" s="122" t="s">
        <v>242</v>
      </c>
      <c r="B71" s="100"/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0"/>
    </row>
    <row r="72" spans="1:14" ht="24" x14ac:dyDescent="0.2">
      <c r="A72" s="78">
        <v>39</v>
      </c>
      <c r="B72" s="79">
        <v>40102</v>
      </c>
      <c r="C72" s="63" t="s">
        <v>351</v>
      </c>
      <c r="D72" s="80" t="s">
        <v>244</v>
      </c>
      <c r="E72" s="81">
        <v>0.87</v>
      </c>
      <c r="F72" s="65" t="s">
        <v>352</v>
      </c>
      <c r="G72" s="65">
        <v>27.11</v>
      </c>
      <c r="H72" s="82"/>
      <c r="I72" s="82"/>
      <c r="J72" s="65" t="s">
        <v>241</v>
      </c>
      <c r="K72" s="65"/>
      <c r="L72" s="83"/>
      <c r="M72" s="82" t="str">
        <f t="shared" ref="M72:M79" si="3">IF(ISNUMBER(K72/G72),IF(NOT(K72/G72=0),K72/G72, " "), " ")</f>
        <v xml:space="preserve"> </v>
      </c>
      <c r="N72" s="80"/>
    </row>
    <row r="73" spans="1:14" ht="72" x14ac:dyDescent="0.2">
      <c r="A73" s="78">
        <v>40</v>
      </c>
      <c r="B73" s="79">
        <v>41401</v>
      </c>
      <c r="C73" s="63" t="s">
        <v>353</v>
      </c>
      <c r="D73" s="80" t="s">
        <v>244</v>
      </c>
      <c r="E73" s="81">
        <v>0.53</v>
      </c>
      <c r="F73" s="65" t="s">
        <v>354</v>
      </c>
      <c r="G73" s="65">
        <v>1.72</v>
      </c>
      <c r="H73" s="82"/>
      <c r="I73" s="82"/>
      <c r="J73" s="65" t="s">
        <v>241</v>
      </c>
      <c r="K73" s="65"/>
      <c r="L73" s="83"/>
      <c r="M73" s="82" t="str">
        <f t="shared" si="3"/>
        <v xml:space="preserve"> </v>
      </c>
      <c r="N73" s="80"/>
    </row>
    <row r="74" spans="1:14" ht="72" x14ac:dyDescent="0.2">
      <c r="A74" s="78">
        <v>41</v>
      </c>
      <c r="B74" s="79">
        <v>42901</v>
      </c>
      <c r="C74" s="63" t="s">
        <v>355</v>
      </c>
      <c r="D74" s="80" t="s">
        <v>244</v>
      </c>
      <c r="E74" s="81">
        <v>0.62</v>
      </c>
      <c r="F74" s="65" t="s">
        <v>356</v>
      </c>
      <c r="G74" s="65">
        <v>5.61</v>
      </c>
      <c r="H74" s="82"/>
      <c r="I74" s="82"/>
      <c r="J74" s="65" t="s">
        <v>241</v>
      </c>
      <c r="K74" s="65"/>
      <c r="L74" s="83"/>
      <c r="M74" s="82" t="str">
        <f t="shared" si="3"/>
        <v xml:space="preserve"> </v>
      </c>
      <c r="N74" s="80"/>
    </row>
    <row r="75" spans="1:14" ht="36" x14ac:dyDescent="0.2">
      <c r="A75" s="78">
        <v>42</v>
      </c>
      <c r="B75" s="79">
        <v>70117</v>
      </c>
      <c r="C75" s="63" t="s">
        <v>357</v>
      </c>
      <c r="D75" s="80" t="s">
        <v>244</v>
      </c>
      <c r="E75" s="81">
        <v>0.13</v>
      </c>
      <c r="F75" s="65" t="s">
        <v>358</v>
      </c>
      <c r="G75" s="65">
        <v>15.85</v>
      </c>
      <c r="H75" s="82"/>
      <c r="I75" s="82"/>
      <c r="J75" s="65" t="s">
        <v>241</v>
      </c>
      <c r="K75" s="65"/>
      <c r="L75" s="83"/>
      <c r="M75" s="82" t="str">
        <f t="shared" si="3"/>
        <v xml:space="preserve"> </v>
      </c>
      <c r="N75" s="80"/>
    </row>
    <row r="76" spans="1:14" ht="36" x14ac:dyDescent="0.2">
      <c r="A76" s="78">
        <v>43</v>
      </c>
      <c r="B76" s="79">
        <v>150202</v>
      </c>
      <c r="C76" s="63" t="s">
        <v>359</v>
      </c>
      <c r="D76" s="80" t="s">
        <v>244</v>
      </c>
      <c r="E76" s="81">
        <v>2.83</v>
      </c>
      <c r="F76" s="65" t="s">
        <v>360</v>
      </c>
      <c r="G76" s="65">
        <v>317.7</v>
      </c>
      <c r="H76" s="82"/>
      <c r="I76" s="82"/>
      <c r="J76" s="65" t="s">
        <v>241</v>
      </c>
      <c r="K76" s="65"/>
      <c r="L76" s="83"/>
      <c r="M76" s="82" t="str">
        <f t="shared" si="3"/>
        <v xml:space="preserve"> </v>
      </c>
      <c r="N76" s="80"/>
    </row>
    <row r="77" spans="1:14" ht="24" x14ac:dyDescent="0.2">
      <c r="A77" s="78">
        <v>44</v>
      </c>
      <c r="B77" s="79">
        <v>151700</v>
      </c>
      <c r="C77" s="63" t="s">
        <v>361</v>
      </c>
      <c r="D77" s="80" t="s">
        <v>244</v>
      </c>
      <c r="E77" s="81">
        <v>0.11</v>
      </c>
      <c r="F77" s="65" t="s">
        <v>362</v>
      </c>
      <c r="G77" s="65">
        <v>4.07</v>
      </c>
      <c r="H77" s="82"/>
      <c r="I77" s="82"/>
      <c r="J77" s="65" t="s">
        <v>241</v>
      </c>
      <c r="K77" s="65"/>
      <c r="L77" s="83"/>
      <c r="M77" s="82" t="str">
        <f t="shared" si="3"/>
        <v xml:space="preserve"> </v>
      </c>
      <c r="N77" s="80"/>
    </row>
    <row r="78" spans="1:14" ht="24" x14ac:dyDescent="0.2">
      <c r="A78" s="78">
        <v>45</v>
      </c>
      <c r="B78" s="79">
        <v>330301</v>
      </c>
      <c r="C78" s="63" t="s">
        <v>363</v>
      </c>
      <c r="D78" s="80" t="s">
        <v>244</v>
      </c>
      <c r="E78" s="81">
        <v>1.27</v>
      </c>
      <c r="F78" s="65" t="s">
        <v>364</v>
      </c>
      <c r="G78" s="65">
        <v>2.36</v>
      </c>
      <c r="H78" s="82"/>
      <c r="I78" s="82"/>
      <c r="J78" s="65" t="s">
        <v>241</v>
      </c>
      <c r="K78" s="65"/>
      <c r="L78" s="83"/>
      <c r="M78" s="82" t="str">
        <f t="shared" si="3"/>
        <v xml:space="preserve"> </v>
      </c>
      <c r="N78" s="80"/>
    </row>
    <row r="79" spans="1:14" ht="24" x14ac:dyDescent="0.2">
      <c r="A79" s="78">
        <v>46</v>
      </c>
      <c r="B79" s="79">
        <v>331531</v>
      </c>
      <c r="C79" s="63" t="s">
        <v>365</v>
      </c>
      <c r="D79" s="80" t="s">
        <v>244</v>
      </c>
      <c r="E79" s="81">
        <v>0.61</v>
      </c>
      <c r="F79" s="65" t="s">
        <v>366</v>
      </c>
      <c r="G79" s="65">
        <v>0.61</v>
      </c>
      <c r="H79" s="82"/>
      <c r="I79" s="82"/>
      <c r="J79" s="65" t="s">
        <v>241</v>
      </c>
      <c r="K79" s="65"/>
      <c r="L79" s="83"/>
      <c r="M79" s="82" t="str">
        <f t="shared" si="3"/>
        <v xml:space="preserve"> </v>
      </c>
      <c r="N79" s="80"/>
    </row>
    <row r="80" spans="1:14" ht="17.850000000000001" customHeight="1" x14ac:dyDescent="0.2">
      <c r="A80" s="122" t="s">
        <v>288</v>
      </c>
      <c r="B80" s="100"/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</row>
    <row r="81" spans="1:14" ht="24" x14ac:dyDescent="0.2">
      <c r="A81" s="78">
        <v>47</v>
      </c>
      <c r="B81" s="79" t="s">
        <v>367</v>
      </c>
      <c r="C81" s="63" t="s">
        <v>368</v>
      </c>
      <c r="D81" s="80" t="s">
        <v>291</v>
      </c>
      <c r="E81" s="81">
        <v>5.9999999999999995E-4</v>
      </c>
      <c r="F81" s="65" t="s">
        <v>369</v>
      </c>
      <c r="G81" s="65">
        <v>6.35</v>
      </c>
      <c r="H81" s="82"/>
      <c r="I81" s="82"/>
      <c r="J81" s="65" t="s">
        <v>241</v>
      </c>
      <c r="K81" s="65"/>
      <c r="L81" s="83"/>
      <c r="M81" s="82" t="str">
        <f t="shared" ref="M81:M88" si="4">IF(ISNUMBER(K81/G81),IF(NOT(K81/G81=0),K81/G81, " "), " ")</f>
        <v xml:space="preserve"> </v>
      </c>
      <c r="N81" s="80"/>
    </row>
    <row r="82" spans="1:14" ht="24" x14ac:dyDescent="0.2">
      <c r="A82" s="78">
        <v>48</v>
      </c>
      <c r="B82" s="79" t="s">
        <v>370</v>
      </c>
      <c r="C82" s="63" t="s">
        <v>371</v>
      </c>
      <c r="D82" s="80" t="s">
        <v>291</v>
      </c>
      <c r="E82" s="81">
        <v>1.4E-3</v>
      </c>
      <c r="F82" s="65" t="s">
        <v>372</v>
      </c>
      <c r="G82" s="65">
        <v>16.13</v>
      </c>
      <c r="H82" s="82"/>
      <c r="I82" s="82"/>
      <c r="J82" s="65" t="s">
        <v>241</v>
      </c>
      <c r="K82" s="65"/>
      <c r="L82" s="83"/>
      <c r="M82" s="82" t="str">
        <f t="shared" si="4"/>
        <v xml:space="preserve"> </v>
      </c>
      <c r="N82" s="80"/>
    </row>
    <row r="83" spans="1:14" ht="24" x14ac:dyDescent="0.2">
      <c r="A83" s="78">
        <v>49</v>
      </c>
      <c r="B83" s="79" t="s">
        <v>373</v>
      </c>
      <c r="C83" s="63" t="s">
        <v>374</v>
      </c>
      <c r="D83" s="80" t="s">
        <v>291</v>
      </c>
      <c r="E83" s="81">
        <v>1.1000000000000001E-3</v>
      </c>
      <c r="F83" s="65" t="s">
        <v>375</v>
      </c>
      <c r="G83" s="65">
        <v>17.07</v>
      </c>
      <c r="H83" s="82"/>
      <c r="I83" s="82"/>
      <c r="J83" s="65" t="s">
        <v>241</v>
      </c>
      <c r="K83" s="65"/>
      <c r="L83" s="83"/>
      <c r="M83" s="82" t="str">
        <f t="shared" si="4"/>
        <v xml:space="preserve"> </v>
      </c>
      <c r="N83" s="80"/>
    </row>
    <row r="84" spans="1:14" ht="36" x14ac:dyDescent="0.2">
      <c r="A84" s="78">
        <v>50</v>
      </c>
      <c r="B84" s="79" t="s">
        <v>376</v>
      </c>
      <c r="C84" s="63" t="s">
        <v>377</v>
      </c>
      <c r="D84" s="80" t="s">
        <v>323</v>
      </c>
      <c r="E84" s="81">
        <v>1.6999999999999999E-3</v>
      </c>
      <c r="F84" s="65" t="s">
        <v>378</v>
      </c>
      <c r="G84" s="65">
        <v>1.69</v>
      </c>
      <c r="H84" s="82"/>
      <c r="I84" s="82"/>
      <c r="J84" s="65" t="s">
        <v>241</v>
      </c>
      <c r="K84" s="65"/>
      <c r="L84" s="83"/>
      <c r="M84" s="82" t="str">
        <f t="shared" si="4"/>
        <v xml:space="preserve"> </v>
      </c>
      <c r="N84" s="80"/>
    </row>
    <row r="85" spans="1:14" ht="24" x14ac:dyDescent="0.2">
      <c r="A85" s="78">
        <v>51</v>
      </c>
      <c r="B85" s="79" t="s">
        <v>379</v>
      </c>
      <c r="C85" s="63" t="s">
        <v>380</v>
      </c>
      <c r="D85" s="80" t="s">
        <v>329</v>
      </c>
      <c r="E85" s="81">
        <v>8.0640000000000001</v>
      </c>
      <c r="F85" s="65" t="s">
        <v>381</v>
      </c>
      <c r="G85" s="65">
        <v>128.22</v>
      </c>
      <c r="H85" s="82"/>
      <c r="I85" s="82"/>
      <c r="J85" s="65" t="s">
        <v>241</v>
      </c>
      <c r="K85" s="65"/>
      <c r="L85" s="83"/>
      <c r="M85" s="82" t="str">
        <f t="shared" si="4"/>
        <v xml:space="preserve"> </v>
      </c>
      <c r="N85" s="80"/>
    </row>
    <row r="86" spans="1:14" ht="36" x14ac:dyDescent="0.2">
      <c r="A86" s="78">
        <v>52</v>
      </c>
      <c r="B86" s="79" t="s">
        <v>382</v>
      </c>
      <c r="C86" s="63" t="s">
        <v>383</v>
      </c>
      <c r="D86" s="80" t="s">
        <v>323</v>
      </c>
      <c r="E86" s="81">
        <v>5</v>
      </c>
      <c r="F86" s="65" t="s">
        <v>384</v>
      </c>
      <c r="G86" s="65">
        <v>625</v>
      </c>
      <c r="H86" s="82"/>
      <c r="I86" s="82"/>
      <c r="J86" s="65" t="s">
        <v>241</v>
      </c>
      <c r="K86" s="65"/>
      <c r="L86" s="83"/>
      <c r="M86" s="82" t="str">
        <f t="shared" si="4"/>
        <v xml:space="preserve"> </v>
      </c>
      <c r="N86" s="80"/>
    </row>
    <row r="87" spans="1:14" ht="24" x14ac:dyDescent="0.2">
      <c r="A87" s="78">
        <v>53</v>
      </c>
      <c r="B87" s="79" t="s">
        <v>385</v>
      </c>
      <c r="C87" s="63" t="s">
        <v>386</v>
      </c>
      <c r="D87" s="80" t="s">
        <v>323</v>
      </c>
      <c r="E87" s="81">
        <v>0.17</v>
      </c>
      <c r="F87" s="65" t="s">
        <v>387</v>
      </c>
      <c r="G87" s="65">
        <v>19.89</v>
      </c>
      <c r="H87" s="82"/>
      <c r="I87" s="82"/>
      <c r="J87" s="65" t="s">
        <v>241</v>
      </c>
      <c r="K87" s="65"/>
      <c r="L87" s="83"/>
      <c r="M87" s="82" t="str">
        <f t="shared" si="4"/>
        <v xml:space="preserve"> </v>
      </c>
      <c r="N87" s="80"/>
    </row>
    <row r="88" spans="1:14" ht="24" x14ac:dyDescent="0.2">
      <c r="A88" s="84">
        <v>54</v>
      </c>
      <c r="B88" s="85" t="s">
        <v>321</v>
      </c>
      <c r="C88" s="68" t="s">
        <v>322</v>
      </c>
      <c r="D88" s="86" t="s">
        <v>323</v>
      </c>
      <c r="E88" s="87">
        <v>6.0359999999999996</v>
      </c>
      <c r="F88" s="70" t="s">
        <v>324</v>
      </c>
      <c r="G88" s="70">
        <v>18.77</v>
      </c>
      <c r="H88" s="88"/>
      <c r="I88" s="88"/>
      <c r="J88" s="70" t="s">
        <v>241</v>
      </c>
      <c r="K88" s="70"/>
      <c r="L88" s="89"/>
      <c r="M88" s="88" t="str">
        <f t="shared" si="4"/>
        <v xml:space="preserve"> </v>
      </c>
      <c r="N88" s="86"/>
    </row>
    <row r="89" spans="1:14" x14ac:dyDescent="0.2">
      <c r="A89" s="101" t="s">
        <v>176</v>
      </c>
      <c r="B89" s="102"/>
      <c r="C89" s="102"/>
      <c r="D89" s="102"/>
      <c r="E89" s="102"/>
      <c r="F89" s="102"/>
      <c r="G89" s="65">
        <v>16225</v>
      </c>
      <c r="H89" s="82"/>
      <c r="I89" s="82"/>
      <c r="J89" s="82"/>
      <c r="K89" s="65">
        <v>96385</v>
      </c>
      <c r="L89" s="83"/>
      <c r="M89" s="82">
        <f t="shared" ref="M89:M104" ca="1" si="5">IF(ISNUMBER(INDIRECT("K" &amp; ROW())/INDIRECT("G" &amp; ROW())),INDIRECT("K" &amp; ROW())/INDIRECT("G" &amp; ROW()), " ")</f>
        <v>5.9405238828967644</v>
      </c>
      <c r="N89" s="80" t="s">
        <v>388</v>
      </c>
    </row>
    <row r="90" spans="1:14" x14ac:dyDescent="0.2">
      <c r="A90" s="101" t="s">
        <v>181</v>
      </c>
      <c r="B90" s="102"/>
      <c r="C90" s="102"/>
      <c r="D90" s="102"/>
      <c r="E90" s="102"/>
      <c r="F90" s="102"/>
      <c r="G90" s="65"/>
      <c r="H90" s="82"/>
      <c r="I90" s="82"/>
      <c r="J90" s="82"/>
      <c r="K90" s="65"/>
      <c r="L90" s="83"/>
      <c r="M90" s="82" t="str">
        <f t="shared" ca="1" si="5"/>
        <v xml:space="preserve"> </v>
      </c>
      <c r="N90" s="80" t="s">
        <v>388</v>
      </c>
    </row>
    <row r="91" spans="1:14" x14ac:dyDescent="0.2">
      <c r="A91" s="101" t="s">
        <v>182</v>
      </c>
      <c r="B91" s="102"/>
      <c r="C91" s="102"/>
      <c r="D91" s="102"/>
      <c r="E91" s="102"/>
      <c r="F91" s="102"/>
      <c r="G91" s="65">
        <v>2094</v>
      </c>
      <c r="H91" s="82"/>
      <c r="I91" s="82"/>
      <c r="J91" s="82"/>
      <c r="K91" s="65">
        <v>27323</v>
      </c>
      <c r="L91" s="83"/>
      <c r="M91" s="82">
        <f t="shared" ca="1" si="5"/>
        <v>13.048233046800382</v>
      </c>
      <c r="N91" s="80" t="s">
        <v>388</v>
      </c>
    </row>
    <row r="92" spans="1:14" x14ac:dyDescent="0.2">
      <c r="A92" s="101" t="s">
        <v>183</v>
      </c>
      <c r="B92" s="102"/>
      <c r="C92" s="102"/>
      <c r="D92" s="102"/>
      <c r="E92" s="102"/>
      <c r="F92" s="102"/>
      <c r="G92" s="65">
        <v>10078</v>
      </c>
      <c r="H92" s="82"/>
      <c r="I92" s="82"/>
      <c r="J92" s="82"/>
      <c r="K92" s="65">
        <v>48400</v>
      </c>
      <c r="L92" s="83"/>
      <c r="M92" s="82">
        <f t="shared" ca="1" si="5"/>
        <v>4.8025401865449497</v>
      </c>
      <c r="N92" s="80" t="s">
        <v>388</v>
      </c>
    </row>
    <row r="93" spans="1:14" x14ac:dyDescent="0.2">
      <c r="A93" s="101" t="s">
        <v>184</v>
      </c>
      <c r="B93" s="102"/>
      <c r="C93" s="102"/>
      <c r="D93" s="102"/>
      <c r="E93" s="102"/>
      <c r="F93" s="102"/>
      <c r="G93" s="65">
        <v>4383</v>
      </c>
      <c r="H93" s="82"/>
      <c r="I93" s="82"/>
      <c r="J93" s="82"/>
      <c r="K93" s="65">
        <v>24963</v>
      </c>
      <c r="L93" s="83"/>
      <c r="M93" s="82">
        <f t="shared" ca="1" si="5"/>
        <v>5.6954140999315541</v>
      </c>
      <c r="N93" s="80" t="s">
        <v>388</v>
      </c>
    </row>
    <row r="94" spans="1:14" x14ac:dyDescent="0.2">
      <c r="A94" s="99" t="s">
        <v>185</v>
      </c>
      <c r="B94" s="100"/>
      <c r="C94" s="100"/>
      <c r="D94" s="100"/>
      <c r="E94" s="100"/>
      <c r="F94" s="100"/>
      <c r="G94" s="72">
        <v>2293</v>
      </c>
      <c r="H94" s="90"/>
      <c r="I94" s="90"/>
      <c r="J94" s="90"/>
      <c r="K94" s="72">
        <v>25483</v>
      </c>
      <c r="L94" s="91"/>
      <c r="M94" s="90">
        <f t="shared" ca="1" si="5"/>
        <v>11.113388573920629</v>
      </c>
      <c r="N94" s="92" t="s">
        <v>388</v>
      </c>
    </row>
    <row r="95" spans="1:14" x14ac:dyDescent="0.2">
      <c r="A95" s="99" t="s">
        <v>186</v>
      </c>
      <c r="B95" s="100"/>
      <c r="C95" s="100"/>
      <c r="D95" s="100"/>
      <c r="E95" s="100"/>
      <c r="F95" s="100"/>
      <c r="G95" s="72">
        <v>1483</v>
      </c>
      <c r="H95" s="90"/>
      <c r="I95" s="90"/>
      <c r="J95" s="90"/>
      <c r="K95" s="72">
        <v>15462</v>
      </c>
      <c r="L95" s="91"/>
      <c r="M95" s="90">
        <f t="shared" ca="1" si="5"/>
        <v>10.426163182737694</v>
      </c>
      <c r="N95" s="92" t="s">
        <v>388</v>
      </c>
    </row>
    <row r="96" spans="1:14" x14ac:dyDescent="0.2">
      <c r="A96" s="99" t="s">
        <v>187</v>
      </c>
      <c r="B96" s="100"/>
      <c r="C96" s="100"/>
      <c r="D96" s="100"/>
      <c r="E96" s="100"/>
      <c r="F96" s="100"/>
      <c r="G96" s="72"/>
      <c r="H96" s="90"/>
      <c r="I96" s="90"/>
      <c r="J96" s="90"/>
      <c r="K96" s="72"/>
      <c r="L96" s="91"/>
      <c r="M96" s="90" t="str">
        <f t="shared" ca="1" si="5"/>
        <v xml:space="preserve"> </v>
      </c>
      <c r="N96" s="92" t="s">
        <v>388</v>
      </c>
    </row>
    <row r="97" spans="1:14" ht="26.1" customHeight="1" x14ac:dyDescent="0.2">
      <c r="A97" s="101" t="s">
        <v>188</v>
      </c>
      <c r="B97" s="102"/>
      <c r="C97" s="102"/>
      <c r="D97" s="102"/>
      <c r="E97" s="102"/>
      <c r="F97" s="102"/>
      <c r="G97" s="65">
        <v>3467</v>
      </c>
      <c r="H97" s="82"/>
      <c r="I97" s="82"/>
      <c r="J97" s="82"/>
      <c r="K97" s="65">
        <v>32332</v>
      </c>
      <c r="L97" s="83"/>
      <c r="M97" s="82">
        <f t="shared" ca="1" si="5"/>
        <v>9.3256417652148826</v>
      </c>
      <c r="N97" s="80" t="s">
        <v>388</v>
      </c>
    </row>
    <row r="98" spans="1:14" x14ac:dyDescent="0.2">
      <c r="A98" s="101" t="s">
        <v>189</v>
      </c>
      <c r="B98" s="102"/>
      <c r="C98" s="102"/>
      <c r="D98" s="102"/>
      <c r="E98" s="102"/>
      <c r="F98" s="102"/>
      <c r="G98" s="65">
        <v>328</v>
      </c>
      <c r="H98" s="82"/>
      <c r="I98" s="82"/>
      <c r="J98" s="82"/>
      <c r="K98" s="65">
        <v>3686</v>
      </c>
      <c r="L98" s="83"/>
      <c r="M98" s="82">
        <f t="shared" ca="1" si="5"/>
        <v>11.237804878048781</v>
      </c>
      <c r="N98" s="80" t="s">
        <v>388</v>
      </c>
    </row>
    <row r="99" spans="1:14" x14ac:dyDescent="0.2">
      <c r="A99" s="101" t="s">
        <v>190</v>
      </c>
      <c r="B99" s="102"/>
      <c r="C99" s="102"/>
      <c r="D99" s="102"/>
      <c r="E99" s="102"/>
      <c r="F99" s="102"/>
      <c r="G99" s="65">
        <v>7074</v>
      </c>
      <c r="H99" s="82"/>
      <c r="I99" s="82"/>
      <c r="J99" s="82"/>
      <c r="K99" s="65">
        <v>31376</v>
      </c>
      <c r="L99" s="83"/>
      <c r="M99" s="82">
        <f t="shared" ca="1" si="5"/>
        <v>4.4353972292903592</v>
      </c>
      <c r="N99" s="80" t="s">
        <v>388</v>
      </c>
    </row>
    <row r="100" spans="1:14" x14ac:dyDescent="0.2">
      <c r="A100" s="101" t="s">
        <v>191</v>
      </c>
      <c r="B100" s="102"/>
      <c r="C100" s="102"/>
      <c r="D100" s="102"/>
      <c r="E100" s="102"/>
      <c r="F100" s="102"/>
      <c r="G100" s="65">
        <v>6094</v>
      </c>
      <c r="H100" s="82"/>
      <c r="I100" s="82"/>
      <c r="J100" s="82"/>
      <c r="K100" s="65">
        <v>43497</v>
      </c>
      <c r="L100" s="83"/>
      <c r="M100" s="82">
        <f t="shared" ca="1" si="5"/>
        <v>7.1376764030193636</v>
      </c>
      <c r="N100" s="80" t="s">
        <v>388</v>
      </c>
    </row>
    <row r="101" spans="1:14" x14ac:dyDescent="0.2">
      <c r="A101" s="101" t="s">
        <v>192</v>
      </c>
      <c r="B101" s="102"/>
      <c r="C101" s="102"/>
      <c r="D101" s="102"/>
      <c r="E101" s="102"/>
      <c r="F101" s="102"/>
      <c r="G101" s="65">
        <v>2076</v>
      </c>
      <c r="H101" s="82"/>
      <c r="I101" s="82"/>
      <c r="J101" s="82"/>
      <c r="K101" s="65">
        <v>17071</v>
      </c>
      <c r="L101" s="83"/>
      <c r="M101" s="82">
        <f t="shared" ca="1" si="5"/>
        <v>8.223025048169557</v>
      </c>
      <c r="N101" s="80" t="s">
        <v>388</v>
      </c>
    </row>
    <row r="102" spans="1:14" ht="26.1" customHeight="1" x14ac:dyDescent="0.2">
      <c r="A102" s="101" t="s">
        <v>193</v>
      </c>
      <c r="B102" s="102"/>
      <c r="C102" s="102"/>
      <c r="D102" s="102"/>
      <c r="E102" s="102"/>
      <c r="F102" s="102"/>
      <c r="G102" s="65">
        <v>962</v>
      </c>
      <c r="H102" s="82"/>
      <c r="I102" s="82"/>
      <c r="J102" s="82"/>
      <c r="K102" s="65">
        <v>9368</v>
      </c>
      <c r="L102" s="83"/>
      <c r="M102" s="82">
        <f t="shared" ca="1" si="5"/>
        <v>9.7380457380457379</v>
      </c>
      <c r="N102" s="80" t="s">
        <v>388</v>
      </c>
    </row>
    <row r="103" spans="1:14" x14ac:dyDescent="0.2">
      <c r="A103" s="101" t="s">
        <v>194</v>
      </c>
      <c r="B103" s="102"/>
      <c r="C103" s="102"/>
      <c r="D103" s="102"/>
      <c r="E103" s="102"/>
      <c r="F103" s="102"/>
      <c r="G103" s="65">
        <v>20001</v>
      </c>
      <c r="H103" s="82"/>
      <c r="I103" s="82"/>
      <c r="J103" s="82"/>
      <c r="K103" s="65">
        <v>137330</v>
      </c>
      <c r="L103" s="83"/>
      <c r="M103" s="82">
        <f t="shared" ca="1" si="5"/>
        <v>6.8661566921653918</v>
      </c>
      <c r="N103" s="80" t="s">
        <v>388</v>
      </c>
    </row>
    <row r="104" spans="1:14" x14ac:dyDescent="0.2">
      <c r="A104" s="99" t="s">
        <v>195</v>
      </c>
      <c r="B104" s="100"/>
      <c r="C104" s="100"/>
      <c r="D104" s="100"/>
      <c r="E104" s="100"/>
      <c r="F104" s="100"/>
      <c r="G104" s="72">
        <v>20001</v>
      </c>
      <c r="H104" s="90"/>
      <c r="I104" s="90"/>
      <c r="J104" s="90"/>
      <c r="K104" s="72">
        <v>137330</v>
      </c>
      <c r="L104" s="91"/>
      <c r="M104" s="90">
        <f t="shared" ca="1" si="5"/>
        <v>6.8661566921653918</v>
      </c>
      <c r="N104" s="92" t="s">
        <v>388</v>
      </c>
    </row>
    <row r="105" spans="1:14" x14ac:dyDescent="0.2">
      <c r="A105" s="10"/>
      <c r="B105" s="43"/>
      <c r="C105" s="23"/>
      <c r="D105" s="44"/>
      <c r="E105" s="44"/>
      <c r="F105" s="45"/>
      <c r="G105" s="25"/>
      <c r="H105" s="45"/>
      <c r="I105" s="45"/>
      <c r="J105" s="45"/>
      <c r="K105" s="25"/>
      <c r="L105" s="46"/>
      <c r="M105" s="45"/>
      <c r="N105" s="47"/>
    </row>
    <row r="106" spans="1:14" x14ac:dyDescent="0.2">
      <c r="A106" s="28"/>
      <c r="G106" s="48"/>
      <c r="H106" s="49"/>
      <c r="I106" s="49"/>
      <c r="J106" s="49"/>
      <c r="K106" s="48"/>
      <c r="L106" s="50"/>
      <c r="M106" s="48"/>
      <c r="N106" s="28"/>
    </row>
    <row r="107" spans="1:14" x14ac:dyDescent="0.2">
      <c r="A107" s="3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51"/>
      <c r="M107" s="4"/>
      <c r="N107" s="4"/>
    </row>
    <row r="108" spans="1:14" x14ac:dyDescent="0.2">
      <c r="A108" s="58" t="s">
        <v>41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51"/>
      <c r="M108" s="4"/>
      <c r="N108" s="4"/>
    </row>
    <row r="109" spans="1:14" x14ac:dyDescent="0.2">
      <c r="A109" s="29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51"/>
      <c r="M109" s="4"/>
      <c r="N109" s="4"/>
    </row>
    <row r="110" spans="1:14" x14ac:dyDescent="0.2">
      <c r="A110" s="58" t="s">
        <v>42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51"/>
      <c r="M110" s="4"/>
      <c r="N110" s="4"/>
    </row>
  </sheetData>
  <mergeCells count="50">
    <mergeCell ref="G15:H15"/>
    <mergeCell ref="J15:K15"/>
    <mergeCell ref="A20:A22"/>
    <mergeCell ref="B20:B22"/>
    <mergeCell ref="C20:C22"/>
    <mergeCell ref="E20:E22"/>
    <mergeCell ref="N20:N22"/>
    <mergeCell ref="D21:D22"/>
    <mergeCell ref="H21:I21"/>
    <mergeCell ref="J21:K21"/>
    <mergeCell ref="F20:G21"/>
    <mergeCell ref="H20:K20"/>
    <mergeCell ref="A71:N71"/>
    <mergeCell ref="A5:N5"/>
    <mergeCell ref="A6:N6"/>
    <mergeCell ref="A7:N7"/>
    <mergeCell ref="A8:N8"/>
    <mergeCell ref="G10:I10"/>
    <mergeCell ref="G11:H11"/>
    <mergeCell ref="J11:K11"/>
    <mergeCell ref="G14:H14"/>
    <mergeCell ref="J10:M10"/>
    <mergeCell ref="G12:H12"/>
    <mergeCell ref="J12:K12"/>
    <mergeCell ref="G13:H13"/>
    <mergeCell ref="J13:K13"/>
    <mergeCell ref="J14:K14"/>
    <mergeCell ref="M20:M22"/>
    <mergeCell ref="A24:N24"/>
    <mergeCell ref="A25:N25"/>
    <mergeCell ref="A41:N41"/>
    <mergeCell ref="A56:N56"/>
    <mergeCell ref="A70:N70"/>
    <mergeCell ref="A99:F99"/>
    <mergeCell ref="A80:N80"/>
    <mergeCell ref="A89:F89"/>
    <mergeCell ref="A90:F90"/>
    <mergeCell ref="A91:F91"/>
    <mergeCell ref="A92:F92"/>
    <mergeCell ref="A93:F93"/>
    <mergeCell ref="A94:F94"/>
    <mergeCell ref="A95:F95"/>
    <mergeCell ref="A96:F96"/>
    <mergeCell ref="A97:F97"/>
    <mergeCell ref="A98:F98"/>
    <mergeCell ref="A100:F100"/>
    <mergeCell ref="A101:F101"/>
    <mergeCell ref="A102:F102"/>
    <mergeCell ref="A103:F103"/>
    <mergeCell ref="A104:F104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971550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Саблина Анна Анатольевна</dc:creator>
  <cp:lastModifiedBy>Пупышев Алексей Михайлович</cp:lastModifiedBy>
  <cp:lastPrinted>2019-01-17T09:11:39Z</cp:lastPrinted>
  <dcterms:created xsi:type="dcterms:W3CDTF">2003-01-28T12:33:10Z</dcterms:created>
  <dcterms:modified xsi:type="dcterms:W3CDTF">2019-09-26T10:54:04Z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